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U:\DB attuali\Recumbent\"/>
    </mc:Choice>
  </mc:AlternateContent>
  <xr:revisionPtr revIDLastSave="0" documentId="13_ncr:8001_{1D25CAC2-4496-469F-B111-EDE6E940FCF0}" xr6:coauthVersionLast="36" xr6:coauthVersionMax="46" xr10:uidLastSave="{00000000-0000-0000-0000-000000000000}"/>
  <bookViews>
    <workbookView xWindow="0" yWindow="0" windowWidth="14085" windowHeight="11295" xr2:uid="{00000000-000D-0000-FFFF-FFFF00000000}"/>
  </bookViews>
  <sheets>
    <sheet name="Foglio1" sheetId="1" r:id="rId1"/>
    <sheet name="Foglio2" sheetId="3" r:id="rId2"/>
    <sheet name="Legenda" sheetId="2" r:id="rId3"/>
  </sheets>
  <definedNames>
    <definedName name="_xlnm._FilterDatabase" localSheetId="0" hidden="1">Foglio1!$A$2:$FX$14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C10" i="1" l="1"/>
  <c r="EL13" i="1" l="1"/>
  <c r="EK13" i="1"/>
  <c r="EJ13" i="1"/>
  <c r="EF13" i="1"/>
  <c r="EE13" i="1"/>
  <c r="ED13" i="1"/>
  <c r="DZ13" i="1"/>
  <c r="DY13" i="1"/>
  <c r="DX13" i="1"/>
  <c r="CM13" i="1"/>
  <c r="CL13" i="1"/>
  <c r="CK13" i="1"/>
  <c r="CJ13" i="1"/>
  <c r="CI13" i="1"/>
  <c r="CH13" i="1"/>
  <c r="BF13" i="1"/>
  <c r="BE13" i="1"/>
  <c r="BD13" i="1"/>
  <c r="BC13" i="1"/>
  <c r="BB13" i="1"/>
  <c r="BA13" i="1"/>
  <c r="AH13" i="1"/>
  <c r="AG13" i="1"/>
  <c r="AF13" i="1"/>
  <c r="AE13" i="1"/>
  <c r="AD13" i="1"/>
  <c r="AC13" i="1"/>
  <c r="CC13" i="1" l="1"/>
  <c r="CB13" i="1"/>
  <c r="CD13" i="1"/>
  <c r="EJ3" i="1" l="1"/>
  <c r="ED7" i="1"/>
  <c r="ED5" i="1"/>
  <c r="ED3" i="1"/>
  <c r="BC4" i="1"/>
  <c r="BC5" i="1"/>
  <c r="BC6" i="1"/>
  <c r="BC7" i="1"/>
  <c r="BC8" i="1"/>
  <c r="BC9" i="1"/>
  <c r="BC11" i="1"/>
  <c r="BC12" i="1"/>
  <c r="BC14" i="1"/>
  <c r="BC3" i="1"/>
  <c r="BB4" i="1"/>
  <c r="BB5" i="1"/>
  <c r="BB6" i="1"/>
  <c r="BB7" i="1"/>
  <c r="BB8" i="1"/>
  <c r="BB9" i="1"/>
  <c r="BB10" i="1"/>
  <c r="BB11" i="1"/>
  <c r="BB12" i="1"/>
  <c r="BB14" i="1"/>
  <c r="BB3" i="1"/>
  <c r="BA4" i="1"/>
  <c r="BA5" i="1"/>
  <c r="BA6" i="1"/>
  <c r="BA7" i="1"/>
  <c r="BA8" i="1"/>
  <c r="BA9" i="1"/>
  <c r="BA11" i="1"/>
  <c r="BA12" i="1"/>
  <c r="BA14" i="1"/>
  <c r="BA3" i="1"/>
  <c r="AE4" i="1"/>
  <c r="AE5" i="1"/>
  <c r="AE6" i="1"/>
  <c r="AE7" i="1"/>
  <c r="AE8" i="1"/>
  <c r="AE9" i="1"/>
  <c r="AE10" i="1"/>
  <c r="AE11" i="1"/>
  <c r="AE12" i="1"/>
  <c r="AE14" i="1"/>
  <c r="AE3" i="1"/>
  <c r="AD4" i="1"/>
  <c r="AD5" i="1"/>
  <c r="AD6" i="1"/>
  <c r="AD7" i="1"/>
  <c r="AD8" i="1"/>
  <c r="AD9" i="1"/>
  <c r="AD10" i="1"/>
  <c r="AD11" i="1"/>
  <c r="AD12" i="1"/>
  <c r="AD14" i="1"/>
  <c r="AD3" i="1"/>
  <c r="AC4" i="1"/>
  <c r="AC5" i="1"/>
  <c r="AC6" i="1"/>
  <c r="AC7" i="1"/>
  <c r="AC8" i="1"/>
  <c r="AC9" i="1"/>
  <c r="AC10" i="1"/>
  <c r="AC11" i="1"/>
  <c r="AC12" i="1"/>
  <c r="AC14" i="1"/>
  <c r="AC3" i="1"/>
  <c r="CM4" i="1"/>
  <c r="CM5" i="1"/>
  <c r="CM6" i="1"/>
  <c r="CM7" i="1"/>
  <c r="CM8" i="1"/>
  <c r="CM9" i="1"/>
  <c r="CM10" i="1"/>
  <c r="CM11" i="1"/>
  <c r="CM12" i="1"/>
  <c r="CM14" i="1"/>
  <c r="CM3" i="1"/>
  <c r="CL4" i="1"/>
  <c r="CL5" i="1"/>
  <c r="CL6" i="1"/>
  <c r="CL7" i="1"/>
  <c r="CL8" i="1"/>
  <c r="CL9" i="1"/>
  <c r="CL10" i="1"/>
  <c r="CL11" i="1"/>
  <c r="CL12" i="1"/>
  <c r="CL14" i="1"/>
  <c r="CL3" i="1"/>
  <c r="CJ4" i="1"/>
  <c r="CJ5" i="1"/>
  <c r="CJ6" i="1"/>
  <c r="CJ7" i="1"/>
  <c r="CJ8" i="1"/>
  <c r="CJ9" i="1"/>
  <c r="CJ10" i="1"/>
  <c r="CJ11" i="1"/>
  <c r="CJ12" i="1"/>
  <c r="CJ14" i="1"/>
  <c r="CJ3" i="1"/>
  <c r="CI4" i="1"/>
  <c r="CI5" i="1"/>
  <c r="CI6" i="1"/>
  <c r="CI7" i="1"/>
  <c r="CI8" i="1"/>
  <c r="CI9" i="1"/>
  <c r="CI10" i="1"/>
  <c r="CI11" i="1"/>
  <c r="CI12" i="1"/>
  <c r="CI14" i="1"/>
  <c r="CI3" i="1"/>
  <c r="CH4" i="1"/>
  <c r="CH5" i="1"/>
  <c r="CH6" i="1"/>
  <c r="CH7" i="1"/>
  <c r="CH8" i="1"/>
  <c r="CH9" i="1"/>
  <c r="CH10" i="1"/>
  <c r="CH11" i="1"/>
  <c r="CH12" i="1"/>
  <c r="CH14" i="1"/>
  <c r="CH3" i="1"/>
  <c r="EK3" i="1"/>
  <c r="EL4" i="1"/>
  <c r="EL5" i="1"/>
  <c r="EL6" i="1"/>
  <c r="EL7" i="1"/>
  <c r="EL8" i="1"/>
  <c r="EL9" i="1"/>
  <c r="EL10" i="1"/>
  <c r="EL11" i="1"/>
  <c r="EL12" i="1"/>
  <c r="EL14" i="1"/>
  <c r="EL3" i="1"/>
  <c r="EK4" i="1"/>
  <c r="EK5" i="1"/>
  <c r="EK6" i="1"/>
  <c r="EK7" i="1"/>
  <c r="EK8" i="1"/>
  <c r="EK9" i="1"/>
  <c r="EK10" i="1"/>
  <c r="EK11" i="1"/>
  <c r="EK12" i="1"/>
  <c r="EK14" i="1"/>
  <c r="EJ4" i="1"/>
  <c r="EJ5" i="1"/>
  <c r="EJ6" i="1"/>
  <c r="EJ7" i="1"/>
  <c r="EJ8" i="1"/>
  <c r="EJ9" i="1"/>
  <c r="EJ10" i="1"/>
  <c r="EJ11" i="1"/>
  <c r="EJ12" i="1"/>
  <c r="EJ14" i="1"/>
  <c r="EF4" i="1"/>
  <c r="EF5" i="1"/>
  <c r="EF6" i="1"/>
  <c r="EF7" i="1"/>
  <c r="EF8" i="1"/>
  <c r="EF9" i="1"/>
  <c r="EF10" i="1"/>
  <c r="EF11" i="1"/>
  <c r="EF12" i="1"/>
  <c r="EF14" i="1"/>
  <c r="EF3" i="1"/>
  <c r="EE4" i="1"/>
  <c r="EE5" i="1"/>
  <c r="EE6" i="1"/>
  <c r="EE7" i="1"/>
  <c r="EE8" i="1"/>
  <c r="EE9" i="1"/>
  <c r="EE10" i="1"/>
  <c r="EE11" i="1"/>
  <c r="EE12" i="1"/>
  <c r="EE14" i="1"/>
  <c r="EE3" i="1"/>
  <c r="ED4" i="1"/>
  <c r="ED6" i="1"/>
  <c r="ED8" i="1"/>
  <c r="ED9" i="1"/>
  <c r="ED10" i="1"/>
  <c r="ED11" i="1"/>
  <c r="ED12" i="1"/>
  <c r="ED14" i="1"/>
  <c r="CK4" i="1"/>
  <c r="CK5" i="1"/>
  <c r="CK6" i="1"/>
  <c r="CK7" i="1"/>
  <c r="CK8" i="1"/>
  <c r="CK9" i="1"/>
  <c r="CK10" i="1"/>
  <c r="CK11" i="1"/>
  <c r="CK12" i="1"/>
  <c r="CK14" i="1"/>
  <c r="CK3" i="1"/>
  <c r="BF4" i="1"/>
  <c r="BF5" i="1"/>
  <c r="BF6" i="1"/>
  <c r="BF7" i="1"/>
  <c r="BF8" i="1"/>
  <c r="BF9" i="1"/>
  <c r="BF10" i="1"/>
  <c r="BF11" i="1"/>
  <c r="BF12" i="1"/>
  <c r="BF14" i="1"/>
  <c r="BF3" i="1"/>
  <c r="AH4" i="1"/>
  <c r="AH5" i="1"/>
  <c r="AH6" i="1"/>
  <c r="AH7" i="1"/>
  <c r="AH8" i="1"/>
  <c r="AH9" i="1"/>
  <c r="AH10" i="1"/>
  <c r="AH11" i="1"/>
  <c r="AH12" i="1"/>
  <c r="AH14" i="1"/>
  <c r="AH3" i="1"/>
  <c r="BE4" i="1"/>
  <c r="BE5" i="1"/>
  <c r="BE6" i="1"/>
  <c r="BE7" i="1"/>
  <c r="BE8" i="1"/>
  <c r="BE9" i="1"/>
  <c r="BE10" i="1"/>
  <c r="BE11" i="1"/>
  <c r="BE12" i="1"/>
  <c r="BE14" i="1"/>
  <c r="BE3" i="1"/>
  <c r="AG8" i="1"/>
  <c r="AG9" i="1"/>
  <c r="AG10" i="1"/>
  <c r="AG11" i="1"/>
  <c r="AG12" i="1"/>
  <c r="AG14" i="1"/>
  <c r="AG3" i="1"/>
  <c r="AG4" i="1"/>
  <c r="AG5" i="1"/>
  <c r="AG6" i="1"/>
  <c r="AG7" i="1"/>
  <c r="BD3" i="1"/>
  <c r="BD4" i="1"/>
  <c r="BD5" i="1"/>
  <c r="BD6" i="1"/>
  <c r="BD7" i="1"/>
  <c r="BD8" i="1"/>
  <c r="BD9" i="1"/>
  <c r="BD10" i="1"/>
  <c r="BD11" i="1"/>
  <c r="BD12" i="1"/>
  <c r="BD14" i="1"/>
  <c r="DZ3" i="1"/>
  <c r="DZ4" i="1"/>
  <c r="DZ5" i="1"/>
  <c r="DZ6" i="1"/>
  <c r="DZ7" i="1"/>
  <c r="DZ9" i="1"/>
  <c r="DZ10" i="1"/>
  <c r="DZ11" i="1"/>
  <c r="DZ12" i="1"/>
  <c r="DZ14" i="1"/>
  <c r="DZ8" i="1"/>
  <c r="DY4" i="1"/>
  <c r="DY5" i="1"/>
  <c r="DY6" i="1"/>
  <c r="DY7" i="1"/>
  <c r="DY8" i="1"/>
  <c r="DY9" i="1"/>
  <c r="DY10" i="1"/>
  <c r="DY11" i="1"/>
  <c r="DY12" i="1"/>
  <c r="DY14" i="1"/>
  <c r="DY3" i="1"/>
  <c r="DX4" i="1"/>
  <c r="DX5" i="1"/>
  <c r="DX6" i="1"/>
  <c r="DX7" i="1"/>
  <c r="DX8" i="1"/>
  <c r="DX9" i="1"/>
  <c r="DX10" i="1"/>
  <c r="DX11" i="1"/>
  <c r="DX12" i="1"/>
  <c r="DX14" i="1"/>
  <c r="DX3" i="1"/>
  <c r="CB11" i="1"/>
  <c r="AF3" i="1"/>
  <c r="AF4" i="1"/>
  <c r="AF5" i="1"/>
  <c r="AF6" i="1"/>
  <c r="AF7" i="1"/>
  <c r="AF8" i="1"/>
  <c r="AF9" i="1"/>
  <c r="AF10" i="1"/>
  <c r="AF12" i="1"/>
  <c r="AF14" i="1"/>
  <c r="AF11" i="1"/>
  <c r="CD4" i="1"/>
  <c r="CB6" i="1"/>
  <c r="CC7" i="1"/>
  <c r="CD8" i="1"/>
  <c r="CD9" i="1"/>
  <c r="CC10" i="1"/>
  <c r="CC12" i="1"/>
  <c r="CC14" i="1"/>
  <c r="CC3" i="1" l="1"/>
  <c r="CC5" i="1"/>
  <c r="CC9" i="1"/>
  <c r="CB7" i="1"/>
  <c r="CC4" i="1"/>
  <c r="CD12" i="1"/>
  <c r="CD7" i="1"/>
  <c r="CB3" i="1"/>
  <c r="CB4" i="1"/>
  <c r="CB9" i="1"/>
  <c r="CB12" i="1"/>
  <c r="CD3" i="1"/>
  <c r="CD11" i="1"/>
  <c r="CD6" i="1"/>
  <c r="CB10" i="1"/>
  <c r="CC11" i="1"/>
  <c r="CC6" i="1"/>
  <c r="CD14" i="1"/>
  <c r="CD10" i="1"/>
  <c r="CB14" i="1"/>
  <c r="CB8" i="1"/>
  <c r="CC8" i="1"/>
  <c r="CD5" i="1" l="1"/>
  <c r="CB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mattavelli irene</author>
  </authors>
  <commentList>
    <comment ref="F2" authorId="0" shapeId="0" xr:uid="{00000000-0006-0000-0000-000001000000}">
      <text>
        <r>
          <rPr>
            <b/>
            <sz val="9"/>
            <color rgb="FF000000"/>
            <rFont val="Tahoma"/>
            <family val="2"/>
          </rPr>
          <t>mattavelli irene: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0= female
</t>
        </r>
        <r>
          <rPr>
            <sz val="9"/>
            <color rgb="FF000000"/>
            <rFont val="Tahoma"/>
            <family val="2"/>
          </rPr>
          <t>1=male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mattavelli irene</author>
  </authors>
  <commentList>
    <comment ref="A7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mattavelli irene:</t>
        </r>
        <r>
          <rPr>
            <sz val="9"/>
            <color indexed="81"/>
            <rFont val="Tahoma"/>
            <family val="2"/>
          </rPr>
          <t xml:space="preserve">
0= femmina
1=maschio</t>
        </r>
      </text>
    </comment>
    <comment ref="A9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mattavelli irene:</t>
        </r>
        <r>
          <rPr>
            <sz val="9"/>
            <color indexed="81"/>
            <rFont val="Tahoma"/>
            <family val="2"/>
          </rPr>
          <t xml:space="preserve">
0= nessuna
1=chirurgica
2=FPP2</t>
        </r>
      </text>
    </comment>
  </commentList>
</comments>
</file>

<file path=xl/sharedStrings.xml><?xml version="1.0" encoding="utf-8"?>
<sst xmlns="http://schemas.openxmlformats.org/spreadsheetml/2006/main" count="458" uniqueCount="439">
  <si>
    <t>Pt ID</t>
  </si>
  <si>
    <t>Data di nascita</t>
  </si>
  <si>
    <t>data del test</t>
  </si>
  <si>
    <t>tipo mascherina</t>
  </si>
  <si>
    <t>VCO2 bas</t>
  </si>
  <si>
    <t>VE bas</t>
  </si>
  <si>
    <t>Vo2 bas</t>
  </si>
  <si>
    <t>HR bas</t>
  </si>
  <si>
    <t>RR bas</t>
  </si>
  <si>
    <t>VT bas</t>
  </si>
  <si>
    <t>RAMP</t>
  </si>
  <si>
    <t>PAD bas</t>
  </si>
  <si>
    <t>PAS bas</t>
  </si>
  <si>
    <t>SatO2 bas</t>
  </si>
  <si>
    <t>PAS peak</t>
  </si>
  <si>
    <t>PAD peak</t>
  </si>
  <si>
    <t>HR peak</t>
  </si>
  <si>
    <t>Vo2 peak</t>
  </si>
  <si>
    <t>altezza</t>
  </si>
  <si>
    <t>peso</t>
  </si>
  <si>
    <t>età</t>
  </si>
  <si>
    <t>sesso</t>
  </si>
  <si>
    <t>VO2peak/kg</t>
  </si>
  <si>
    <t>VO2 peak%</t>
  </si>
  <si>
    <t>VCO2 peak</t>
  </si>
  <si>
    <t>VE peak</t>
  </si>
  <si>
    <t>RR peak</t>
  </si>
  <si>
    <t>VT peak</t>
  </si>
  <si>
    <t>SatO2 peak</t>
  </si>
  <si>
    <t>VE/VCO2slope</t>
  </si>
  <si>
    <t>VO2/work</t>
  </si>
  <si>
    <t>PetCO2</t>
  </si>
  <si>
    <t>PetO2</t>
  </si>
  <si>
    <t>RQ</t>
  </si>
  <si>
    <t>tempo esercizio</t>
  </si>
  <si>
    <t>MIP1 bas</t>
  </si>
  <si>
    <t>MIP2 bas</t>
  </si>
  <si>
    <t>MIP3 bas</t>
  </si>
  <si>
    <t>MEP1bas</t>
  </si>
  <si>
    <t>MEP2bas</t>
  </si>
  <si>
    <t>MEP3bas</t>
  </si>
  <si>
    <t>MIP1 post</t>
  </si>
  <si>
    <t>MIP2 post</t>
  </si>
  <si>
    <t>MIP3 post</t>
  </si>
  <si>
    <t>MEP1post</t>
  </si>
  <si>
    <t>MEP2post</t>
  </si>
  <si>
    <t>MEP3post</t>
  </si>
  <si>
    <t>VO2AT</t>
  </si>
  <si>
    <t>VO2AT%</t>
  </si>
  <si>
    <t>VO2AT/Kg</t>
  </si>
  <si>
    <t>HRAT</t>
  </si>
  <si>
    <t>WattAT</t>
  </si>
  <si>
    <t>Pressione arteriosa sistolica basale</t>
  </si>
  <si>
    <t>Pressione arteriosa diastolica basale</t>
  </si>
  <si>
    <t>Frequenza cardiaca basale</t>
  </si>
  <si>
    <t>Ventilazione basale</t>
  </si>
  <si>
    <t>età in anni</t>
  </si>
  <si>
    <t>sesso (Maschio=1/Femmina=0)</t>
  </si>
  <si>
    <t>peso (Kg)</t>
  </si>
  <si>
    <t>altezza (CM)</t>
  </si>
  <si>
    <t>Rampa del CPET</t>
  </si>
  <si>
    <t>VO2 alla soglia anaerobica</t>
  </si>
  <si>
    <t>NON COMPILARE</t>
  </si>
  <si>
    <t>Frequenza cardiaca alla soglia</t>
  </si>
  <si>
    <t>Watt raggiunti alla soglia</t>
  </si>
  <si>
    <t>Pressione sistolica al picco</t>
  </si>
  <si>
    <t>pressione diastolica al picco</t>
  </si>
  <si>
    <t>frequenza cardiaca al picco</t>
  </si>
  <si>
    <t>VO2 al picco dell'esercizio (ml)</t>
  </si>
  <si>
    <t>VE/VCo2 slope</t>
  </si>
  <si>
    <t>VO2/work slope</t>
  </si>
  <si>
    <t>ventilazione al picco (l/min)</t>
  </si>
  <si>
    <t>frequenza respiratoria al picco</t>
  </si>
  <si>
    <t>Quoziente respiratorio</t>
  </si>
  <si>
    <t>Volume corrente al picco (l)</t>
  </si>
  <si>
    <t>Saturazione al picco</t>
  </si>
  <si>
    <t>Volume corrente basale (l)</t>
  </si>
  <si>
    <t>VO2 basale</t>
  </si>
  <si>
    <t>VCO2 basale</t>
  </si>
  <si>
    <t>Frequenza respiratoria basale</t>
  </si>
  <si>
    <t>Saturazione basale</t>
  </si>
  <si>
    <t>Watt</t>
  </si>
  <si>
    <t>Watt raggiunti al picco</t>
  </si>
  <si>
    <t>End tidal CO2</t>
  </si>
  <si>
    <t>End tidal O2</t>
  </si>
  <si>
    <t>Durata dell'esercizio (min)</t>
  </si>
  <si>
    <t>VCO2 picco</t>
  </si>
  <si>
    <t>Massima pressione inspiratoria basale</t>
  </si>
  <si>
    <t>Massima pressione inspiratoria post esercizio</t>
  </si>
  <si>
    <t>Massima pressione espiratoria basale</t>
  </si>
  <si>
    <t>Massima pressione espiratoria post esercizio</t>
  </si>
  <si>
    <t>0_RAMP</t>
  </si>
  <si>
    <t>1_RAMP</t>
  </si>
  <si>
    <t>2_RAMP</t>
  </si>
  <si>
    <t>0_VO2/work</t>
  </si>
  <si>
    <t>1_VO2/work</t>
  </si>
  <si>
    <t>2_VO2/work</t>
  </si>
  <si>
    <t>PT 001</t>
  </si>
  <si>
    <t>PT 002</t>
  </si>
  <si>
    <t>PT 003</t>
  </si>
  <si>
    <t>PT 004</t>
  </si>
  <si>
    <t>PT 005</t>
  </si>
  <si>
    <t>PT 006</t>
  </si>
  <si>
    <t>PT 007</t>
  </si>
  <si>
    <t>PT 008</t>
  </si>
  <si>
    <t>PT 009</t>
  </si>
  <si>
    <t>PT 010</t>
  </si>
  <si>
    <t>PT 011</t>
  </si>
  <si>
    <t>PT 012</t>
  </si>
  <si>
    <t>0 bici</t>
  </si>
  <si>
    <t>1 45 gradi</t>
  </si>
  <si>
    <t>2 sdraiato</t>
  </si>
  <si>
    <t>0_HR peak% pred</t>
  </si>
  <si>
    <t>1_HR peak% pred</t>
  </si>
  <si>
    <t>2_HR peak% pred</t>
  </si>
  <si>
    <t>1_CO_peak</t>
  </si>
  <si>
    <t>1_HR_peak</t>
  </si>
  <si>
    <t>1_SV_peak</t>
  </si>
  <si>
    <t>2_CO_peak</t>
  </si>
  <si>
    <t>2_HR_peak</t>
  </si>
  <si>
    <t>2_SV_peak</t>
  </si>
  <si>
    <t>0_CO_peak</t>
  </si>
  <si>
    <t>0_HR_peak</t>
  </si>
  <si>
    <t>0_SV_peak</t>
  </si>
  <si>
    <t>BORG</t>
  </si>
  <si>
    <t>PHYSIOFLOW</t>
  </si>
  <si>
    <t>0_CI_peak</t>
  </si>
  <si>
    <t>1_CI_peak</t>
  </si>
  <si>
    <t>2_CI_peak</t>
  </si>
  <si>
    <t>2_SV_AT</t>
  </si>
  <si>
    <t>2_CO_AT</t>
  </si>
  <si>
    <t>2_CI_AT</t>
  </si>
  <si>
    <t>1_CO_AT</t>
  </si>
  <si>
    <t>1_CI_AT</t>
  </si>
  <si>
    <t>1_SV_AT</t>
  </si>
  <si>
    <t>0_CO_AT</t>
  </si>
  <si>
    <t>0_CI_AT</t>
  </si>
  <si>
    <t>0_SV_AT</t>
  </si>
  <si>
    <t>0_HR_wt_25%</t>
  </si>
  <si>
    <t>0_HR_wt_50%</t>
  </si>
  <si>
    <t>0_HR_wt_75%</t>
  </si>
  <si>
    <t>0_HR_wt_100%</t>
  </si>
  <si>
    <t>0_VCO2_wt_25%</t>
  </si>
  <si>
    <t>0_VE_wt_25%</t>
  </si>
  <si>
    <t>0_VE_wt_50%</t>
  </si>
  <si>
    <t>0_VE_wt_75%</t>
  </si>
  <si>
    <t>0_VE_wt_100%</t>
  </si>
  <si>
    <t>1_HR_wt_50%</t>
  </si>
  <si>
    <t>1_HR_wt_25%</t>
  </si>
  <si>
    <t>2_HR_wt_25%</t>
  </si>
  <si>
    <t>2_HR_wt_75%</t>
  </si>
  <si>
    <t>2_HR_wt_100%</t>
  </si>
  <si>
    <t>2_HR_wt_50%</t>
  </si>
  <si>
    <t>1_HR_wt_75%</t>
  </si>
  <si>
    <t>1_HR_wt_100%</t>
  </si>
  <si>
    <t>1_VCO2_wt_25%</t>
  </si>
  <si>
    <t>2_VCO2_wt_25%</t>
  </si>
  <si>
    <t>0_VCO2_wt_50%</t>
  </si>
  <si>
    <t>1_VCO2_wt_50%</t>
  </si>
  <si>
    <t>2_VCO2_wt_50%</t>
  </si>
  <si>
    <t>0_VCO2_wt_75%</t>
  </si>
  <si>
    <t>1_VCO2_wt_75%</t>
  </si>
  <si>
    <t>2_VCO2_wt_75%</t>
  </si>
  <si>
    <t>0_VCO2_wt_100%</t>
  </si>
  <si>
    <t>1_VC02_wt_100%</t>
  </si>
  <si>
    <t>2_VCO2_wt_100%</t>
  </si>
  <si>
    <t>1_VE_wt_25%</t>
  </si>
  <si>
    <t>2_VE_wt_25%</t>
  </si>
  <si>
    <t>1_VE_wt_50%</t>
  </si>
  <si>
    <t>2_VE_wt_50%</t>
  </si>
  <si>
    <t>1_VE_wt_75%</t>
  </si>
  <si>
    <t>2_VE_wt_75%</t>
  </si>
  <si>
    <t>1_VE_wt_100%</t>
  </si>
  <si>
    <t>2_VE_wt_100%</t>
  </si>
  <si>
    <t>0_PETO2_wt_25%</t>
  </si>
  <si>
    <t>1_PETO2_wt_25%</t>
  </si>
  <si>
    <t>2_PETO2_wt_25%</t>
  </si>
  <si>
    <t>0_PETO2_wt_50%</t>
  </si>
  <si>
    <t>1_PETO2_wt_50%</t>
  </si>
  <si>
    <t>2_PETO2_wt_50%</t>
  </si>
  <si>
    <t>0_PETO2_wt_75%</t>
  </si>
  <si>
    <t>1_PETO2_wt_75%</t>
  </si>
  <si>
    <t>2_PETO2_wt_75%</t>
  </si>
  <si>
    <t>0_PETO2_wt_100%</t>
  </si>
  <si>
    <t>1_PETO2_wt_100%</t>
  </si>
  <si>
    <t>2_PETO2_wt_100%</t>
  </si>
  <si>
    <t>0_PETCO2_wt_25%</t>
  </si>
  <si>
    <t>1_PETCO2_wt_25%</t>
  </si>
  <si>
    <t>2_PETCO2_wt_25%</t>
  </si>
  <si>
    <t>0_PETCO2_wt_50%</t>
  </si>
  <si>
    <t>1_PETCO2_wt_50%</t>
  </si>
  <si>
    <t>2_PETCO2_wt_50%</t>
  </si>
  <si>
    <t>0_PETCO2_wt_75%</t>
  </si>
  <si>
    <t>1_PETCO2_wt_75%</t>
  </si>
  <si>
    <t>2_PETCO2_wt_75%</t>
  </si>
  <si>
    <t>0_PETCO2_wt_100%</t>
  </si>
  <si>
    <t>1_PETCO2_wt_100%</t>
  </si>
  <si>
    <t>2_PETCO2_wt_100%</t>
  </si>
  <si>
    <t>Watt_wt_ 25%</t>
  </si>
  <si>
    <t>Watt_wt_50%</t>
  </si>
  <si>
    <t>Watt_wt_75%</t>
  </si>
  <si>
    <t>Watt_wt_100%</t>
  </si>
  <si>
    <t>ISOWATT WORST TEST</t>
  </si>
  <si>
    <t>0_HR_rest</t>
  </si>
  <si>
    <t>1_HR_rest</t>
  </si>
  <si>
    <t>2_HR_rest</t>
  </si>
  <si>
    <r>
      <t>0_VO</t>
    </r>
    <r>
      <rPr>
        <sz val="11"/>
        <color theme="1"/>
        <rFont val="Calibri (Corpo)"/>
      </rPr>
      <t>2 (ml/min)</t>
    </r>
    <r>
      <rPr>
        <sz val="11"/>
        <color theme="1"/>
        <rFont val="Calibri"/>
        <family val="2"/>
        <scheme val="minor"/>
      </rPr>
      <t>_rest</t>
    </r>
  </si>
  <si>
    <t>1_VO2(ml/min)_rest</t>
  </si>
  <si>
    <t>2_VO2(ml/min)_rest</t>
  </si>
  <si>
    <t>0_VO2 ml/min/kg_rest</t>
  </si>
  <si>
    <t>1_VO2_ml/min/kg_rest</t>
  </si>
  <si>
    <t>2_VO2 ml/min/kg_rest</t>
  </si>
  <si>
    <t>0_VO2%_rest</t>
  </si>
  <si>
    <t>1_VO2 %_rest</t>
  </si>
  <si>
    <t>2_VO2 %_rest</t>
  </si>
  <si>
    <t>0_VCO2_rest</t>
  </si>
  <si>
    <t>1_VCO2_rest</t>
  </si>
  <si>
    <t>2_VCO2_rest</t>
  </si>
  <si>
    <t>0_VE_rest</t>
  </si>
  <si>
    <t>1_VE_rest</t>
  </si>
  <si>
    <t>2_VE_rest</t>
  </si>
  <si>
    <t>0_RR_rest</t>
  </si>
  <si>
    <t>1_RR_rest</t>
  </si>
  <si>
    <t>2_RR_rest</t>
  </si>
  <si>
    <t>0_TV_rest</t>
  </si>
  <si>
    <t>2_TV_ rest</t>
  </si>
  <si>
    <t>1_TV_rest</t>
  </si>
  <si>
    <t>0_SpO2_rest</t>
  </si>
  <si>
    <t>1_SpO2_rest</t>
  </si>
  <si>
    <t>2_SpO2_rest</t>
  </si>
  <si>
    <t>0_VO2 (ml/min)_AT</t>
  </si>
  <si>
    <t>1_VO2(ml/min)_AT</t>
  </si>
  <si>
    <t>2_VO2 (mL/min)_AT</t>
  </si>
  <si>
    <t>0_VO2(mL/min/kg)_AT</t>
  </si>
  <si>
    <t>1_VO2(mL/min/kg)_AT</t>
  </si>
  <si>
    <t>2_VO2(mL/min/kg)_AT</t>
  </si>
  <si>
    <t>0_VO2 (%)_AT</t>
  </si>
  <si>
    <t>1_VO2 (%)_AT</t>
  </si>
  <si>
    <t>2_VO2 (%)_AT</t>
  </si>
  <si>
    <t>0_HR_AT</t>
  </si>
  <si>
    <t>1_HR_AT</t>
  </si>
  <si>
    <t>2_HR_AT</t>
  </si>
  <si>
    <t>0_VCO2_AT</t>
  </si>
  <si>
    <t>1_VCO2_AT</t>
  </si>
  <si>
    <t>2_VCO2_AT</t>
  </si>
  <si>
    <t>0_VE_AT</t>
  </si>
  <si>
    <t>1_VE_AT</t>
  </si>
  <si>
    <t>2_VE_AT</t>
  </si>
  <si>
    <t>0_SBP_peak</t>
  </si>
  <si>
    <t>1_SBP_peak</t>
  </si>
  <si>
    <t>2_SBP_peak</t>
  </si>
  <si>
    <t>0_DBP_ peak</t>
  </si>
  <si>
    <t>1_DBP_ peak</t>
  </si>
  <si>
    <t>2_DBP_peak</t>
  </si>
  <si>
    <t>0_Workload_peak</t>
  </si>
  <si>
    <t>1_Workload_peak</t>
  </si>
  <si>
    <t>2_Workload_peak</t>
  </si>
  <si>
    <t>0_PetCO2_peak</t>
  </si>
  <si>
    <t>1_PetCO2_peak</t>
  </si>
  <si>
    <t>2_PetCO2_peak</t>
  </si>
  <si>
    <t>0_PetO2_peak</t>
  </si>
  <si>
    <t>1_PetO2_peak</t>
  </si>
  <si>
    <t>2_PetO2_peak</t>
  </si>
  <si>
    <t>0_TV_ peak</t>
  </si>
  <si>
    <t>1_TV_peak</t>
  </si>
  <si>
    <t>2_TV_ peak</t>
  </si>
  <si>
    <t>0_RER_peak</t>
  </si>
  <si>
    <t>1_RER_peak</t>
  </si>
  <si>
    <t>2_RER_peak</t>
  </si>
  <si>
    <t>0_RR_ peak</t>
  </si>
  <si>
    <t>1_RR_peak</t>
  </si>
  <si>
    <t>2_RR_peak</t>
  </si>
  <si>
    <t>0_VCO2_peak</t>
  </si>
  <si>
    <t>1_VCO2_peak</t>
  </si>
  <si>
    <t>2_VCO2_peak</t>
  </si>
  <si>
    <t>0_VE_peak</t>
  </si>
  <si>
    <t>1_VE_peak</t>
  </si>
  <si>
    <t>2_VE_peak</t>
  </si>
  <si>
    <t>0_VO2(mL/min)_ peak</t>
  </si>
  <si>
    <t>1_VO2(mL/min)_peak</t>
  </si>
  <si>
    <t>2_VO2(mL/min)_peak</t>
  </si>
  <si>
    <t>CPET variables</t>
  </si>
  <si>
    <t>0_VO2(mL/kg/min)_peak</t>
  </si>
  <si>
    <t>1_VO2(mL/kg/min)_peak</t>
  </si>
  <si>
    <t>2_VO2(mL/kg/min)_peak</t>
  </si>
  <si>
    <t>0_VO2(%)_peak</t>
  </si>
  <si>
    <t>1_VO2 (%)_peak</t>
  </si>
  <si>
    <t>2_VO2(%)_peak</t>
  </si>
  <si>
    <t>0_VE/VCO2slope</t>
  </si>
  <si>
    <t>1_VE/VCO2slope</t>
  </si>
  <si>
    <t xml:space="preserve">2_VE/VCO2slope </t>
  </si>
  <si>
    <t>0_VE/VCO2_AT</t>
  </si>
  <si>
    <t>1_VE/VCO2_AT</t>
  </si>
  <si>
    <t>2_VE/VCO2_AT</t>
  </si>
  <si>
    <t>0_SpO2_peak</t>
  </si>
  <si>
    <t>1_SpO2_peak</t>
  </si>
  <si>
    <t>2_SpO2_peak</t>
  </si>
  <si>
    <t>0_FEV1</t>
  </si>
  <si>
    <t>1_FEV1</t>
  </si>
  <si>
    <t>2_FEV1</t>
  </si>
  <si>
    <t>0_FEV1%</t>
  </si>
  <si>
    <t>1_FEV1%</t>
  </si>
  <si>
    <t>2_FEV1%</t>
  </si>
  <si>
    <t>0_FVC</t>
  </si>
  <si>
    <t>1_FVC</t>
  </si>
  <si>
    <t>2_FVC</t>
  </si>
  <si>
    <t>0_FVC%</t>
  </si>
  <si>
    <t>1_FVC%</t>
  </si>
  <si>
    <t>2_FVC%</t>
  </si>
  <si>
    <t>0_MVV</t>
  </si>
  <si>
    <t>1_MVV</t>
  </si>
  <si>
    <t>2_MVV</t>
  </si>
  <si>
    <t>1_BORG (breath)_rest</t>
  </si>
  <si>
    <t>0_BORG (breath)_rest</t>
  </si>
  <si>
    <t>2_Borg (breath)_rest</t>
  </si>
  <si>
    <t>0_BORG (fatigue)_rest</t>
  </si>
  <si>
    <t>1_BORG(fatigue)_rest</t>
  </si>
  <si>
    <t>2_Borg(fatigue)_rest</t>
  </si>
  <si>
    <t>0_BORG(breath)_3'</t>
  </si>
  <si>
    <t>1_BORG(breath)_3'</t>
  </si>
  <si>
    <t>2_Borg(breath)_3'</t>
  </si>
  <si>
    <t>0_BORG (fatigue)_3'</t>
  </si>
  <si>
    <t>1_BORG(fatigue)_3'</t>
  </si>
  <si>
    <t>2_Borg(fatigue)_3'</t>
  </si>
  <si>
    <t>0_BORG(breath)_6'</t>
  </si>
  <si>
    <t>1_BORG(breath)_6'</t>
  </si>
  <si>
    <t>2_Borg(breath)_6'</t>
  </si>
  <si>
    <t>0_BORG(fatigue)_6'</t>
  </si>
  <si>
    <t>1_BORG(fatigue)_6'</t>
  </si>
  <si>
    <t>2_Borg(fatigue)_6'</t>
  </si>
  <si>
    <t>0_BORG(breath)_peak</t>
  </si>
  <si>
    <t>1_BORG(breath)_peak</t>
  </si>
  <si>
    <t>2_Borg(breath)_peak</t>
  </si>
  <si>
    <t>0_BORG(fatigue)_peak</t>
  </si>
  <si>
    <t>1_BORG(fatigue)_peak</t>
  </si>
  <si>
    <t>2_Borg(fatigue)_peak</t>
  </si>
  <si>
    <t>0_CO_rest</t>
  </si>
  <si>
    <t>0_CI_rest</t>
  </si>
  <si>
    <t>0_SV_rest</t>
  </si>
  <si>
    <t>1_CO_rest</t>
  </si>
  <si>
    <t>1_CI_rest</t>
  </si>
  <si>
    <t>1_SV_rest</t>
  </si>
  <si>
    <t>2_CO_rest</t>
  </si>
  <si>
    <t>2_CI_rest</t>
  </si>
  <si>
    <t>2_SV_rest</t>
  </si>
  <si>
    <t>0_VO2(ml/min)_wt_25%</t>
  </si>
  <si>
    <t>1_VO2(ml/min)_wt_25%</t>
  </si>
  <si>
    <t>2_VO2(ml/min)_wt_25%</t>
  </si>
  <si>
    <t>0_VO2(ml/min)_wt_50%</t>
  </si>
  <si>
    <t>1_V02(ml/min)_wt_50%</t>
  </si>
  <si>
    <t>2_VO2(ml/min)_wt_50%</t>
  </si>
  <si>
    <t>0_VO2(ml/min)_wt_75%</t>
  </si>
  <si>
    <t>1_VO2(ml/min)_wt_75%</t>
  </si>
  <si>
    <t>2_VO2(ml/min)_wt_75%</t>
  </si>
  <si>
    <t>0_VO2(ml/min)_wt_100%</t>
  </si>
  <si>
    <t>1_VO2(ml/min)_wt_100%</t>
  </si>
  <si>
    <t>2_VO2(ml/min)_wt_100%</t>
  </si>
  <si>
    <t>0_RR_wt_25%</t>
  </si>
  <si>
    <t>1_RR_wt_25%</t>
  </si>
  <si>
    <t>2_RR_wt_25%</t>
  </si>
  <si>
    <t>0_RR_wt_50%</t>
  </si>
  <si>
    <t>1_RR_wt_50%</t>
  </si>
  <si>
    <t>2_RR_wt_50%</t>
  </si>
  <si>
    <t>0_RR_wt_75%</t>
  </si>
  <si>
    <t>1_RR_wt_75%</t>
  </si>
  <si>
    <t>2_RR_wt_75%</t>
  </si>
  <si>
    <t>0_RR_wt_100%</t>
  </si>
  <si>
    <t>1_RR_wt_100%</t>
  </si>
  <si>
    <t>2_RR_wt_100%</t>
  </si>
  <si>
    <t>0_TV_wt_25%</t>
  </si>
  <si>
    <t>1_TV_wt_25%</t>
  </si>
  <si>
    <t>2_TV_wt_25%</t>
  </si>
  <si>
    <t>0_TV_wt_50%</t>
  </si>
  <si>
    <t>1_TV_wt_50%</t>
  </si>
  <si>
    <t>2_TV_wt_50%</t>
  </si>
  <si>
    <t>0_TV_wt_75%</t>
  </si>
  <si>
    <t>1_TV_wt_75%</t>
  </si>
  <si>
    <t>2_TV_wt_75%</t>
  </si>
  <si>
    <t>0_TV_wt_100%</t>
  </si>
  <si>
    <t>1_TV_wt_100%</t>
  </si>
  <si>
    <t>2_TV_wt_100%</t>
  </si>
  <si>
    <t>0_VO2(ml/kg/min)_wt_25%</t>
  </si>
  <si>
    <t>1_VO2(ml/kg/min)_wt_25%</t>
  </si>
  <si>
    <t>2_VO2(ml/kg/min)_wt_25%</t>
  </si>
  <si>
    <t>0_VO2(ml/kg/min)_wt_50%</t>
  </si>
  <si>
    <t>1_VO2(ml/kg/min)_wt_50%</t>
  </si>
  <si>
    <t>2_VO2(ml/kg/min)_wt_50%</t>
  </si>
  <si>
    <t>0_VO2(ml/kg/min)_wt_75%</t>
  </si>
  <si>
    <t>1_VO2(ml/kg/min)_wt_75%</t>
  </si>
  <si>
    <t>2_VO2(ml/kg/min)_wt_75%</t>
  </si>
  <si>
    <t>0_VO2(ml/kg/min)_wt_100%</t>
  </si>
  <si>
    <t>1_VO2(ml/kg/min)_wt_100%</t>
  </si>
  <si>
    <t>2_VO2(ml/kg/min)_wt_100%</t>
  </si>
  <si>
    <t>0_Workload_AT</t>
  </si>
  <si>
    <t>1_Workload_AT</t>
  </si>
  <si>
    <t>2_Workload_AT</t>
  </si>
  <si>
    <t>0_ΔC (a-v)O2_AT</t>
  </si>
  <si>
    <t>1_ΔC (a-v)O2_AT</t>
  </si>
  <si>
    <t>2_ΔC (a-v)O2_AT</t>
  </si>
  <si>
    <t>0_ΔC (a-v)O2_peak</t>
  </si>
  <si>
    <t>1_ΔC (a-v)O2_peak</t>
  </si>
  <si>
    <t>2_ΔC (a-v)O2_peak</t>
  </si>
  <si>
    <t>0_ΔC (a-v)O2_rest</t>
  </si>
  <si>
    <t>1_ΔC (a-v)O2_rest</t>
  </si>
  <si>
    <t>2_ΔC (a-v)O2_rest</t>
  </si>
  <si>
    <t>0_data test</t>
  </si>
  <si>
    <t>1_data test</t>
  </si>
  <si>
    <t>2_data  test</t>
  </si>
  <si>
    <t>Subject</t>
  </si>
  <si>
    <t>S001</t>
  </si>
  <si>
    <t>S002</t>
  </si>
  <si>
    <t>S003</t>
  </si>
  <si>
    <t>S004</t>
  </si>
  <si>
    <t>S005</t>
  </si>
  <si>
    <t>S006</t>
  </si>
  <si>
    <t>S007</t>
  </si>
  <si>
    <t>S008</t>
  </si>
  <si>
    <t>S009</t>
  </si>
  <si>
    <t>S010</t>
  </si>
  <si>
    <t>S011</t>
  </si>
  <si>
    <t>S012</t>
  </si>
  <si>
    <t>VO2 predicted</t>
  </si>
  <si>
    <t>HR predicted</t>
  </si>
  <si>
    <t>FEV1 predicted</t>
  </si>
  <si>
    <t>FVC predicted</t>
  </si>
  <si>
    <t>Sex</t>
  </si>
  <si>
    <t>Age (y)</t>
  </si>
  <si>
    <t>Weight (kg)</t>
  </si>
  <si>
    <t>Height (cm)</t>
  </si>
  <si>
    <t>PERSONAL DATA</t>
  </si>
  <si>
    <t>0_SBP_rest</t>
  </si>
  <si>
    <t>1_SBP_rest</t>
  </si>
  <si>
    <t>2_SBP_rest</t>
  </si>
  <si>
    <t>0_DBP_rest</t>
  </si>
  <si>
    <t>1_DBP_rest</t>
  </si>
  <si>
    <t>2_DBP_rest</t>
  </si>
  <si>
    <t>0_Exercise time (minutes)</t>
  </si>
  <si>
    <t>1_Exercise time (minutes)</t>
  </si>
  <si>
    <t>2_Exercise time (minutes)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</si>
</sst>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Calibri"/>
      <family val="2"/>
    </font>
    <font>
      <sz val="11"/>
      <color theme="1"/>
      <name val="Calibri (Corpo)"/>
    </font>
    <font>
      <b/>
      <sz val="9"/>
      <color rgb="FF000000"/>
      <name val="Tahoma"/>
      <family val="2"/>
    </font>
    <font>
      <sz val="9"/>
      <color rgb="FF000000"/>
      <name val="Tahoma"/>
      <family val="2"/>
    </font>
  </fonts>
  <fills count="1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0" xfId="0" applyFont="1"/>
    <xf numFmtId="0" fontId="0" fillId="2" borderId="0" xfId="0" applyFill="1"/>
    <xf numFmtId="0" fontId="0" fillId="3" borderId="0" xfId="0" applyFill="1"/>
    <xf numFmtId="0" fontId="0" fillId="2" borderId="0" xfId="0" applyNumberFormat="1" applyFill="1"/>
    <xf numFmtId="0" fontId="0" fillId="3" borderId="0" xfId="0" applyNumberFormat="1" applyFill="1"/>
    <xf numFmtId="0" fontId="4" fillId="2" borderId="0" xfId="0" applyFont="1" applyFill="1"/>
    <xf numFmtId="0" fontId="0" fillId="4" borderId="1" xfId="0" applyFill="1" applyBorder="1"/>
    <xf numFmtId="0" fontId="0" fillId="0" borderId="1" xfId="0" applyBorder="1"/>
    <xf numFmtId="14" fontId="0" fillId="2" borderId="1" xfId="0" applyNumberFormat="1" applyFill="1" applyBorder="1"/>
    <xf numFmtId="0" fontId="0" fillId="3" borderId="1" xfId="0" applyFill="1" applyBorder="1"/>
    <xf numFmtId="0" fontId="0" fillId="2" borderId="1" xfId="0" applyFill="1" applyBorder="1"/>
    <xf numFmtId="0" fontId="4" fillId="2" borderId="1" xfId="0" applyFont="1" applyFill="1" applyBorder="1"/>
    <xf numFmtId="164" fontId="0" fillId="2" borderId="1" xfId="0" applyNumberFormat="1" applyFill="1" applyBorder="1"/>
    <xf numFmtId="14" fontId="0" fillId="3" borderId="1" xfId="0" applyNumberFormat="1" applyFill="1" applyBorder="1"/>
    <xf numFmtId="164" fontId="0" fillId="3" borderId="1" xfId="0" applyNumberFormat="1" applyFill="1" applyBorder="1"/>
    <xf numFmtId="164" fontId="0" fillId="0" borderId="1" xfId="0" applyNumberFormat="1" applyBorder="1"/>
    <xf numFmtId="1" fontId="0" fillId="2" borderId="1" xfId="0" applyNumberFormat="1" applyFill="1" applyBorder="1"/>
    <xf numFmtId="1" fontId="0" fillId="3" borderId="1" xfId="0" applyNumberFormat="1" applyFill="1" applyBorder="1"/>
    <xf numFmtId="1" fontId="4" fillId="2" borderId="1" xfId="0" applyNumberFormat="1" applyFont="1" applyFill="1" applyBorder="1"/>
    <xf numFmtId="0" fontId="0" fillId="5" borderId="0" xfId="0" applyFill="1"/>
    <xf numFmtId="14" fontId="0" fillId="5" borderId="1" xfId="0" applyNumberFormat="1" applyFill="1" applyBorder="1"/>
    <xf numFmtId="0" fontId="0" fillId="5" borderId="1" xfId="0" applyFill="1" applyBorder="1"/>
    <xf numFmtId="164" fontId="0" fillId="5" borderId="1" xfId="0" applyNumberFormat="1" applyFill="1" applyBorder="1"/>
    <xf numFmtId="1" fontId="0" fillId="5" borderId="1" xfId="0" applyNumberFormat="1" applyFill="1" applyBorder="1"/>
    <xf numFmtId="0" fontId="0" fillId="5" borderId="0" xfId="0" applyNumberFormat="1" applyFill="1"/>
    <xf numFmtId="0" fontId="0" fillId="4" borderId="0" xfId="0" applyFill="1"/>
    <xf numFmtId="0" fontId="0" fillId="4" borderId="0" xfId="0" applyNumberFormat="1" applyFill="1"/>
    <xf numFmtId="0" fontId="4" fillId="4" borderId="0" xfId="0" applyFont="1" applyFill="1"/>
    <xf numFmtId="0" fontId="4" fillId="4" borderId="1" xfId="0" applyFont="1" applyFill="1" applyBorder="1"/>
    <xf numFmtId="0" fontId="0" fillId="4" borderId="1" xfId="0" applyNumberFormat="1" applyFill="1" applyBorder="1"/>
    <xf numFmtId="0" fontId="0" fillId="0" borderId="1" xfId="0" applyFill="1" applyBorder="1"/>
    <xf numFmtId="0" fontId="0" fillId="6" borderId="0" xfId="0" applyFill="1"/>
    <xf numFmtId="0" fontId="0" fillId="6" borderId="1" xfId="0" applyFill="1" applyBorder="1"/>
    <xf numFmtId="1" fontId="0" fillId="6" borderId="1" xfId="0" applyNumberFormat="1" applyFill="1" applyBorder="1"/>
    <xf numFmtId="0" fontId="0" fillId="7" borderId="1" xfId="0" applyFill="1" applyBorder="1"/>
    <xf numFmtId="0" fontId="0" fillId="8" borderId="1" xfId="0" applyFill="1" applyBorder="1"/>
    <xf numFmtId="0" fontId="5" fillId="3" borderId="1" xfId="0" applyFont="1" applyFill="1" applyBorder="1"/>
    <xf numFmtId="0" fontId="5" fillId="2" borderId="1" xfId="0" applyFont="1" applyFill="1" applyBorder="1"/>
    <xf numFmtId="0" fontId="5" fillId="5" borderId="1" xfId="0" applyFont="1" applyFill="1" applyBorder="1"/>
    <xf numFmtId="2" fontId="0" fillId="5" borderId="1" xfId="0" applyNumberFormat="1" applyFill="1" applyBorder="1"/>
    <xf numFmtId="2" fontId="0" fillId="2" borderId="1" xfId="0" applyNumberFormat="1" applyFill="1" applyBorder="1"/>
    <xf numFmtId="2" fontId="0" fillId="3" borderId="1" xfId="0" applyNumberFormat="1" applyFill="1" applyBorder="1"/>
    <xf numFmtId="0" fontId="0" fillId="3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0" fillId="5" borderId="0" xfId="0" applyFill="1" applyAlignment="1">
      <alignment horizontal="left"/>
    </xf>
    <xf numFmtId="0" fontId="7" fillId="5" borderId="1" xfId="0" applyFont="1" applyFill="1" applyBorder="1"/>
    <xf numFmtId="0" fontId="7" fillId="13" borderId="1" xfId="0" applyFont="1" applyFill="1" applyBorder="1"/>
    <xf numFmtId="0" fontId="0" fillId="0" borderId="0" xfId="0" applyFill="1"/>
    <xf numFmtId="0" fontId="5" fillId="8" borderId="1" xfId="0" applyFont="1" applyFill="1" applyBorder="1"/>
    <xf numFmtId="0" fontId="5" fillId="7" borderId="1" xfId="0" applyFont="1" applyFill="1" applyBorder="1"/>
    <xf numFmtId="0" fontId="0" fillId="12" borderId="0" xfId="0" applyFill="1" applyAlignment="1">
      <alignment horizontal="center"/>
    </xf>
    <xf numFmtId="2" fontId="0" fillId="5" borderId="1" xfId="0" applyNumberFormat="1" applyFill="1" applyBorder="1" applyAlignment="1" applyProtection="1"/>
    <xf numFmtId="0" fontId="0" fillId="6" borderId="1" xfId="0" applyFill="1" applyBorder="1" applyAlignment="1">
      <alignment horizontal="center"/>
    </xf>
    <xf numFmtId="2" fontId="0" fillId="6" borderId="1" xfId="0" applyNumberFormat="1" applyFill="1" applyBorder="1"/>
    <xf numFmtId="2" fontId="0" fillId="6" borderId="1" xfId="0" applyNumberFormat="1" applyFill="1" applyBorder="1" applyAlignment="1" applyProtection="1"/>
    <xf numFmtId="2" fontId="0" fillId="2" borderId="1" xfId="0" applyNumberFormat="1" applyFill="1" applyBorder="1" applyAlignment="1" applyProtection="1"/>
    <xf numFmtId="2" fontId="0" fillId="3" borderId="1" xfId="0" applyNumberFormat="1" applyFill="1" applyBorder="1" applyAlignment="1" applyProtection="1"/>
    <xf numFmtId="2" fontId="0" fillId="3" borderId="2" xfId="0" applyNumberFormat="1" applyFill="1" applyBorder="1"/>
    <xf numFmtId="2" fontId="0" fillId="3" borderId="0" xfId="0" applyNumberFormat="1" applyFill="1" applyAlignment="1" applyProtection="1"/>
    <xf numFmtId="0" fontId="6" fillId="10" borderId="0" xfId="0" applyFont="1" applyFill="1" applyBorder="1" applyAlignment="1">
      <alignment horizontal="center"/>
    </xf>
    <xf numFmtId="0" fontId="6" fillId="10" borderId="4" xfId="0" applyFont="1" applyFill="1" applyBorder="1" applyAlignment="1">
      <alignment horizontal="center"/>
    </xf>
    <xf numFmtId="0" fontId="0" fillId="12" borderId="0" xfId="0" applyFill="1" applyAlignment="1">
      <alignment horizontal="center"/>
    </xf>
    <xf numFmtId="0" fontId="0" fillId="9" borderId="5" xfId="0" applyFill="1" applyBorder="1" applyAlignment="1">
      <alignment horizontal="center"/>
    </xf>
    <xf numFmtId="0" fontId="0" fillId="9" borderId="6" xfId="0" applyFill="1" applyBorder="1" applyAlignment="1">
      <alignment horizontal="center"/>
    </xf>
    <xf numFmtId="0" fontId="0" fillId="9" borderId="2" xfId="0" applyFill="1" applyBorder="1" applyAlignment="1">
      <alignment horizontal="center"/>
    </xf>
    <xf numFmtId="0" fontId="0" fillId="10" borderId="3" xfId="0" applyFill="1" applyBorder="1" applyAlignment="1">
      <alignment horizontal="center"/>
    </xf>
    <xf numFmtId="0" fontId="0" fillId="10" borderId="0" xfId="0" applyFill="1" applyAlignment="1">
      <alignment horizontal="center"/>
    </xf>
    <xf numFmtId="0" fontId="0" fillId="11" borderId="0" xfId="0" applyFill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Q131"/>
  <sheetViews>
    <sheetView tabSelected="1" topLeftCell="B1" zoomScale="140" zoomScaleNormal="140" workbookViewId="0">
      <pane xSplit="1" topLeftCell="LB1" activePane="topRight" state="frozen"/>
      <selection activeCell="B1" sqref="B1"/>
      <selection pane="topRight" activeCell="LM3" sqref="LM3"/>
    </sheetView>
  </sheetViews>
  <sheetFormatPr defaultColWidth="8.85546875" defaultRowHeight="15"/>
  <cols>
    <col min="1" max="1" width="6.42578125" bestFit="1" customWidth="1"/>
    <col min="2" max="2" width="7.85546875" customWidth="1"/>
    <col min="3" max="3" width="16.42578125" customWidth="1"/>
    <col min="4" max="4" width="9.28515625" customWidth="1"/>
    <col min="5" max="5" width="5.28515625" customWidth="1"/>
    <col min="6" max="6" width="5.85546875" bestFit="1" customWidth="1"/>
    <col min="7" max="7" width="13.140625" style="26" bestFit="1" customWidth="1"/>
    <col min="8" max="8" width="11.42578125" style="26" customWidth="1"/>
    <col min="9" max="10" width="9.140625" style="26"/>
    <col min="11" max="13" width="14.140625" style="26" bestFit="1" customWidth="1"/>
    <col min="14" max="16" width="8.28515625" style="26" bestFit="1" customWidth="1"/>
    <col min="17" max="20" width="9.85546875" style="26" bestFit="1" customWidth="1"/>
    <col min="21" max="23" width="10.140625" style="26" bestFit="1" customWidth="1"/>
    <col min="24" max="25" width="8.85546875" style="26" bestFit="1" customWidth="1"/>
    <col min="26" max="28" width="9.85546875" style="26" bestFit="1" customWidth="1"/>
    <col min="29" max="29" width="18.42578125" style="26" customWidth="1"/>
    <col min="30" max="30" width="15" style="26" customWidth="1"/>
    <col min="31" max="31" width="9.85546875" style="26" bestFit="1" customWidth="1"/>
    <col min="32" max="34" width="16.140625" style="26" bestFit="1" customWidth="1"/>
    <col min="35" max="37" width="11.28515625" style="26" bestFit="1" customWidth="1"/>
    <col min="38" max="46" width="8.7109375" style="26" bestFit="1" customWidth="1"/>
    <col min="47" max="49" width="11.42578125" style="26" bestFit="1" customWidth="1"/>
    <col min="50" max="50" width="15.7109375" style="26" customWidth="1"/>
    <col min="51" max="51" width="16" style="26" customWidth="1"/>
    <col min="52" max="52" width="17.85546875" style="26" customWidth="1"/>
    <col min="53" max="53" width="18.42578125" style="26" customWidth="1"/>
    <col min="54" max="54" width="20.42578125" style="26" customWidth="1"/>
    <col min="55" max="55" width="17.28515625" style="26" customWidth="1"/>
    <col min="56" max="57" width="12.42578125" style="26" customWidth="1"/>
    <col min="58" max="58" width="13.42578125" style="26" customWidth="1"/>
    <col min="59" max="59" width="10.28515625" style="26" customWidth="1"/>
    <col min="60" max="61" width="7.7109375" style="26" bestFit="1" customWidth="1"/>
    <col min="62" max="64" width="10.42578125" style="26" bestFit="1" customWidth="1"/>
    <col min="65" max="65" width="9.140625" style="26"/>
    <col min="66" max="67" width="8" style="26" bestFit="1" customWidth="1"/>
    <col min="68" max="68" width="9.7109375" style="26" customWidth="1"/>
    <col min="69" max="70" width="9.42578125" style="26" bestFit="1" customWidth="1"/>
    <col min="71" max="72" width="11.140625" style="26" bestFit="1" customWidth="1"/>
    <col min="73" max="73" width="11.42578125" style="26" bestFit="1" customWidth="1"/>
    <col min="74" max="74" width="11.140625" style="26" bestFit="1" customWidth="1"/>
    <col min="75" max="77" width="11.42578125" style="26" bestFit="1" customWidth="1"/>
    <col min="78" max="79" width="10.140625" style="26" bestFit="1" customWidth="1"/>
    <col min="80" max="80" width="15.42578125" style="26" customWidth="1"/>
    <col min="81" max="82" width="16.42578125" style="26" bestFit="1" customWidth="1"/>
    <col min="83" max="84" width="11.140625" style="26" bestFit="1" customWidth="1"/>
    <col min="85" max="85" width="16.7109375" style="26" customWidth="1"/>
    <col min="86" max="88" width="14" style="26" bestFit="1" customWidth="1"/>
    <col min="89" max="91" width="13.140625" style="26" bestFit="1" customWidth="1"/>
    <col min="92" max="94" width="20.42578125" style="26" bestFit="1" customWidth="1"/>
    <col min="95" max="97" width="13.85546875" style="26" bestFit="1" customWidth="1"/>
    <col min="98" max="100" width="12" style="26" bestFit="1" customWidth="1"/>
    <col min="101" max="101" width="13.140625" style="26" bestFit="1" customWidth="1"/>
    <col min="102" max="103" width="12.42578125" style="26" bestFit="1" customWidth="1"/>
    <col min="104" max="109" width="10" style="26" bestFit="1" customWidth="1"/>
    <col min="110" max="110" width="9.7109375" style="26" customWidth="1"/>
    <col min="111" max="111" width="10.85546875" style="26" customWidth="1"/>
    <col min="112" max="112" width="10" style="26" customWidth="1"/>
    <col min="113" max="113" width="10.140625" style="26" customWidth="1"/>
    <col min="114" max="115" width="10" style="26" bestFit="1" customWidth="1"/>
    <col min="116" max="119" width="12.85546875" style="26" bestFit="1" customWidth="1"/>
    <col min="120" max="120" width="11.85546875" style="26" customWidth="1"/>
    <col min="121" max="121" width="13" style="26" customWidth="1"/>
    <col min="122" max="122" width="13.140625" style="26" customWidth="1"/>
    <col min="123" max="123" width="12.140625" style="26" customWidth="1"/>
    <col min="124" max="124" width="11.140625" style="26" customWidth="1"/>
    <col min="125" max="125" width="13.7109375" style="26" customWidth="1"/>
    <col min="126" max="126" width="12.28515625" style="26" customWidth="1"/>
    <col min="127" max="127" width="13.7109375" style="26" customWidth="1"/>
    <col min="128" max="130" width="17.42578125" style="27" bestFit="1" customWidth="1"/>
    <col min="131" max="133" width="9.140625" style="26"/>
    <col min="134" max="136" width="10.42578125" style="26" bestFit="1" customWidth="1"/>
    <col min="137" max="137" width="9.140625" style="26"/>
    <col min="138" max="138" width="9.140625" style="28"/>
    <col min="139" max="140" width="9.140625" style="26"/>
    <col min="141" max="141" width="9.7109375" style="28" bestFit="1" customWidth="1"/>
    <col min="142" max="145" width="9.140625" style="26"/>
    <col min="146" max="146" width="18" style="26" customWidth="1"/>
    <col min="147" max="147" width="17" style="26" customWidth="1"/>
    <col min="148" max="148" width="16.140625" style="26" customWidth="1"/>
    <col min="149" max="149" width="16.7109375" style="26" customWidth="1"/>
    <col min="150" max="150" width="14.85546875" style="26" bestFit="1" customWidth="1"/>
    <col min="151" max="151" width="13.85546875" style="26" bestFit="1" customWidth="1"/>
    <col min="152" max="152" width="10.85546875" style="26" customWidth="1"/>
    <col min="153" max="153" width="12.85546875" style="26" bestFit="1" customWidth="1"/>
    <col min="154" max="154" width="11.85546875" style="26" bestFit="1" customWidth="1"/>
    <col min="155" max="156" width="13.28515625" style="26" bestFit="1" customWidth="1"/>
    <col min="157" max="157" width="12.140625" style="26" bestFit="1" customWidth="1"/>
    <col min="158" max="159" width="12.85546875" style="26" bestFit="1" customWidth="1"/>
    <col min="160" max="160" width="11.85546875" style="26" bestFit="1" customWidth="1"/>
    <col min="161" max="162" width="13.28515625" style="26" bestFit="1" customWidth="1"/>
    <col min="163" max="163" width="12.140625" style="26" bestFit="1" customWidth="1"/>
    <col min="164" max="165" width="15.85546875" style="26" bestFit="1" customWidth="1"/>
    <col min="166" max="166" width="14.85546875" style="26" bestFit="1" customWidth="1"/>
    <col min="167" max="168" width="16.140625" style="26" bestFit="1" customWidth="1"/>
    <col min="169" max="169" width="15.140625" style="26" bestFit="1" customWidth="1"/>
    <col min="170" max="171" width="9.7109375" style="26" customWidth="1"/>
    <col min="172" max="173" width="9.140625" style="26"/>
    <col min="174" max="178" width="8.85546875" style="26"/>
    <col min="179" max="179" width="9.42578125" style="26" customWidth="1"/>
    <col min="180" max="182" width="9.140625" style="26"/>
    <col min="183" max="183" width="16.28515625" style="26" customWidth="1"/>
    <col min="184" max="184" width="9.42578125" style="26" bestFit="1" customWidth="1"/>
    <col min="185" max="185" width="9.85546875" style="26" bestFit="1" customWidth="1"/>
    <col min="186" max="186" width="9.42578125" style="26" bestFit="1" customWidth="1"/>
    <col min="187" max="187" width="9.28515625" style="26" bestFit="1" customWidth="1"/>
    <col min="188" max="192" width="9.28515625" style="26" customWidth="1"/>
    <col min="193" max="193" width="10.85546875" style="26" bestFit="1" customWidth="1"/>
    <col min="194" max="194" width="11.140625" style="26" bestFit="1" customWidth="1"/>
    <col min="195" max="195" width="10.7109375" style="26" bestFit="1" customWidth="1"/>
    <col min="196" max="196" width="10.42578125" style="26" bestFit="1" customWidth="1"/>
    <col min="197" max="197" width="10.42578125" style="26" customWidth="1"/>
    <col min="198" max="198" width="9.42578125" style="26" bestFit="1" customWidth="1"/>
    <col min="199" max="199" width="9.85546875" style="26" bestFit="1" customWidth="1"/>
    <col min="200" max="200" width="9.42578125" style="26" bestFit="1" customWidth="1"/>
    <col min="201" max="201" width="9.28515625" style="26" bestFit="1" customWidth="1"/>
    <col min="202" max="206" width="9.28515625" style="26" customWidth="1"/>
    <col min="207" max="207" width="10.85546875" style="26" bestFit="1" customWidth="1"/>
    <col min="208" max="208" width="11.140625" style="26" bestFit="1" customWidth="1"/>
    <col min="209" max="209" width="10.7109375" style="26" bestFit="1" customWidth="1"/>
    <col min="210" max="210" width="10.42578125" style="26" bestFit="1" customWidth="1"/>
    <col min="211" max="211" width="10.42578125" style="26" customWidth="1"/>
    <col min="212" max="212" width="19.42578125" customWidth="1"/>
    <col min="213" max="213" width="18.28515625" customWidth="1"/>
    <col min="214" max="214" width="19.28515625" customWidth="1"/>
    <col min="215" max="215" width="19" customWidth="1"/>
    <col min="216" max="216" width="12" customWidth="1"/>
    <col min="217" max="217" width="12.42578125" customWidth="1"/>
    <col min="218" max="218" width="12" customWidth="1"/>
    <col min="219" max="219" width="12.85546875" customWidth="1"/>
    <col min="220" max="220" width="12.42578125" customWidth="1"/>
    <col min="221" max="221" width="12.28515625" customWidth="1"/>
    <col min="222" max="222" width="12.85546875" customWidth="1"/>
    <col min="223" max="223" width="13.140625" customWidth="1"/>
    <col min="224" max="224" width="13.42578125" customWidth="1"/>
    <col min="225" max="225" width="13" customWidth="1"/>
    <col min="226" max="226" width="12.140625" customWidth="1"/>
    <col min="227" max="227" width="14.28515625" customWidth="1"/>
    <col min="228" max="228" width="12.28515625" customWidth="1"/>
    <col min="229" max="229" width="12.42578125" customWidth="1"/>
    <col min="230" max="230" width="12" customWidth="1"/>
    <col min="231" max="231" width="12.85546875" customWidth="1"/>
    <col min="232" max="232" width="11.7109375" customWidth="1"/>
    <col min="233" max="233" width="12.85546875" customWidth="1"/>
    <col min="234" max="234" width="11.28515625" customWidth="1"/>
    <col min="235" max="235" width="12.7109375" customWidth="1"/>
    <col min="236" max="236" width="12.42578125" customWidth="1"/>
    <col min="237" max="237" width="11.140625" customWidth="1"/>
    <col min="238" max="238" width="12" customWidth="1"/>
    <col min="239" max="239" width="21" customWidth="1"/>
    <col min="240" max="251" width="12.7109375" customWidth="1"/>
    <col min="252" max="253" width="10.7109375" customWidth="1"/>
    <col min="254" max="254" width="11" customWidth="1"/>
    <col min="255" max="255" width="12" customWidth="1"/>
    <col min="256" max="256" width="11.7109375" customWidth="1"/>
    <col min="257" max="257" width="10.7109375" bestFit="1" customWidth="1"/>
    <col min="288" max="288" width="21.42578125" customWidth="1"/>
    <col min="289" max="289" width="12.28515625" customWidth="1"/>
    <col min="290" max="290" width="13.28515625" customWidth="1"/>
    <col min="291" max="291" width="13.42578125" customWidth="1"/>
    <col min="292" max="292" width="13.85546875" customWidth="1"/>
    <col min="293" max="293" width="12.28515625" customWidth="1"/>
    <col min="294" max="294" width="11.140625" customWidth="1"/>
    <col min="295" max="295" width="15.28515625" customWidth="1"/>
    <col min="296" max="296" width="14.28515625" customWidth="1"/>
    <col min="297" max="298" width="12.28515625" customWidth="1"/>
    <col min="299" max="299" width="15" customWidth="1"/>
    <col min="300" max="300" width="11.28515625" customWidth="1"/>
    <col min="302" max="302" width="12.28515625" customWidth="1"/>
    <col min="303" max="303" width="11.28515625" customWidth="1"/>
    <col min="304" max="304" width="12" customWidth="1"/>
    <col min="305" max="305" width="13.85546875" customWidth="1"/>
    <col min="306" max="306" width="12.28515625" customWidth="1"/>
    <col min="307" max="307" width="11.42578125" customWidth="1"/>
    <col min="309" max="309" width="14.7109375" customWidth="1"/>
    <col min="310" max="310" width="15" customWidth="1"/>
    <col min="311" max="312" width="14.85546875" customWidth="1"/>
    <col min="313" max="313" width="15" customWidth="1"/>
    <col min="314" max="314" width="14.85546875" customWidth="1"/>
    <col min="315" max="315" width="14.7109375" customWidth="1"/>
    <col min="316" max="316" width="14.85546875" customWidth="1"/>
    <col min="317" max="317" width="14.42578125" customWidth="1"/>
    <col min="318" max="318" width="14" customWidth="1"/>
    <col min="319" max="319" width="14.7109375" customWidth="1"/>
    <col min="323" max="323" width="18.85546875" customWidth="1"/>
  </cols>
  <sheetData>
    <row r="1" spans="1:329">
      <c r="A1" s="63" t="s">
        <v>429</v>
      </c>
      <c r="B1" s="64"/>
      <c r="C1" s="64"/>
      <c r="D1" s="64"/>
      <c r="E1" s="64"/>
      <c r="F1" s="65"/>
      <c r="G1" s="66" t="s">
        <v>281</v>
      </c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  <c r="CT1" s="67"/>
      <c r="CU1" s="67"/>
      <c r="CV1" s="67"/>
      <c r="CW1" s="67"/>
      <c r="CX1" s="67"/>
      <c r="CY1" s="67"/>
      <c r="CZ1" s="67"/>
      <c r="DA1" s="67"/>
      <c r="DB1" s="67"/>
      <c r="DC1" s="67"/>
      <c r="DD1" s="67"/>
      <c r="DE1" s="67"/>
      <c r="DF1" s="67"/>
      <c r="DG1" s="67"/>
      <c r="DH1" s="67"/>
      <c r="DI1" s="67"/>
      <c r="DJ1" s="67"/>
      <c r="DK1" s="67"/>
      <c r="DL1" s="67"/>
      <c r="DM1" s="67"/>
      <c r="DN1" s="67"/>
      <c r="DO1" s="67"/>
      <c r="DP1" s="67"/>
      <c r="DQ1" s="67"/>
      <c r="DR1" s="67"/>
      <c r="DS1" s="67"/>
      <c r="DT1" s="67"/>
      <c r="DU1" s="67"/>
      <c r="DV1" s="67"/>
      <c r="DW1" s="67"/>
      <c r="DX1" s="67"/>
      <c r="DY1" s="67"/>
      <c r="DZ1" s="67"/>
      <c r="EA1" s="67"/>
      <c r="EB1" s="67"/>
      <c r="EC1" s="67"/>
      <c r="ED1" s="67"/>
      <c r="EE1" s="67"/>
      <c r="EF1" s="67"/>
      <c r="EG1" s="67"/>
      <c r="EH1" s="67"/>
      <c r="EI1" s="67"/>
      <c r="EJ1" s="67"/>
      <c r="EK1" s="67"/>
      <c r="EL1" s="67"/>
      <c r="EM1" s="67"/>
      <c r="EN1" s="67"/>
      <c r="EO1" s="67"/>
      <c r="EP1" s="68" t="s">
        <v>124</v>
      </c>
      <c r="EQ1" s="68"/>
      <c r="ER1" s="68"/>
      <c r="ES1" s="68"/>
      <c r="ET1" s="68"/>
      <c r="EU1" s="68"/>
      <c r="EV1" s="68"/>
      <c r="EW1" s="68"/>
      <c r="EX1" s="68"/>
      <c r="EY1" s="68"/>
      <c r="EZ1" s="68"/>
      <c r="FA1" s="68"/>
      <c r="FB1" s="68"/>
      <c r="FC1" s="68"/>
      <c r="FD1" s="68"/>
      <c r="FE1" s="68"/>
      <c r="FF1" s="68"/>
      <c r="FG1" s="68"/>
      <c r="FH1" s="68"/>
      <c r="FI1" s="68"/>
      <c r="FJ1" s="68"/>
      <c r="FK1" s="68"/>
      <c r="FL1" s="68"/>
      <c r="FM1" s="68"/>
      <c r="FN1" s="62" t="s">
        <v>125</v>
      </c>
      <c r="FO1" s="62"/>
      <c r="FP1" s="62"/>
      <c r="FQ1" s="62"/>
      <c r="FR1" s="62"/>
      <c r="FS1" s="62"/>
      <c r="FT1" s="62"/>
      <c r="FU1" s="62"/>
      <c r="FV1" s="62"/>
      <c r="FW1" s="62"/>
      <c r="FX1" s="62"/>
      <c r="FY1" s="62"/>
      <c r="FZ1" s="62"/>
      <c r="GA1" s="62"/>
      <c r="GB1" s="62"/>
      <c r="GC1" s="62"/>
      <c r="GD1" s="62"/>
      <c r="GE1" s="62"/>
      <c r="GF1" s="62"/>
      <c r="GG1" s="62"/>
      <c r="GH1" s="62"/>
      <c r="GI1" s="62"/>
      <c r="GJ1" s="62"/>
      <c r="GK1" s="62"/>
      <c r="GL1" s="62"/>
      <c r="GM1" s="62"/>
      <c r="GN1" s="62"/>
      <c r="GO1" s="62"/>
      <c r="GP1" s="62"/>
      <c r="GQ1" s="62"/>
      <c r="GR1" s="62"/>
      <c r="GS1" s="62"/>
      <c r="GT1" s="62"/>
      <c r="GU1" s="62"/>
      <c r="GV1" s="62"/>
      <c r="GW1" s="62"/>
      <c r="GX1" s="62"/>
      <c r="GY1" s="62"/>
      <c r="GZ1" s="62"/>
      <c r="HA1" s="62"/>
      <c r="HB1" s="62"/>
      <c r="HC1" s="51"/>
      <c r="HD1" s="60" t="s">
        <v>202</v>
      </c>
      <c r="HE1" s="60"/>
      <c r="HF1" s="60"/>
      <c r="HG1" s="60"/>
      <c r="HH1" s="60"/>
      <c r="HI1" s="60"/>
      <c r="HJ1" s="60"/>
      <c r="HK1" s="60"/>
      <c r="HL1" s="60"/>
      <c r="HM1" s="60"/>
      <c r="HN1" s="60"/>
      <c r="HO1" s="60"/>
      <c r="HP1" s="60"/>
      <c r="HQ1" s="60"/>
      <c r="HR1" s="60"/>
      <c r="HS1" s="60"/>
      <c r="HT1" s="60"/>
      <c r="HU1" s="60"/>
      <c r="HV1" s="60"/>
      <c r="HW1" s="60"/>
      <c r="HX1" s="60"/>
      <c r="HY1" s="60"/>
      <c r="HZ1" s="60"/>
      <c r="IA1" s="60"/>
      <c r="IB1" s="60"/>
      <c r="IC1" s="60"/>
      <c r="ID1" s="60"/>
      <c r="IE1" s="60"/>
      <c r="IF1" s="60"/>
      <c r="IG1" s="60"/>
      <c r="IH1" s="60"/>
      <c r="II1" s="60"/>
      <c r="IJ1" s="60"/>
      <c r="IK1" s="60"/>
      <c r="IL1" s="60"/>
      <c r="IM1" s="60"/>
      <c r="IN1" s="60"/>
      <c r="IO1" s="60"/>
      <c r="IP1" s="60"/>
      <c r="IQ1" s="60"/>
      <c r="IR1" s="60"/>
      <c r="IS1" s="60"/>
      <c r="IT1" s="60"/>
      <c r="IU1" s="60"/>
      <c r="IV1" s="60"/>
      <c r="IW1" s="60"/>
      <c r="IX1" s="60"/>
      <c r="IY1" s="60"/>
      <c r="IZ1" s="60"/>
      <c r="JA1" s="60"/>
      <c r="JB1" s="60"/>
      <c r="JC1" s="60"/>
      <c r="JD1" s="60"/>
      <c r="JE1" s="60"/>
      <c r="JF1" s="60"/>
      <c r="JG1" s="60"/>
      <c r="JH1" s="60"/>
      <c r="JI1" s="60"/>
      <c r="JJ1" s="60"/>
      <c r="JK1" s="60"/>
      <c r="JL1" s="60"/>
      <c r="JM1" s="60"/>
      <c r="JN1" s="60"/>
      <c r="JO1" s="60"/>
      <c r="JP1" s="60"/>
      <c r="JQ1" s="60"/>
      <c r="JR1" s="60"/>
      <c r="JS1" s="60"/>
      <c r="JT1" s="60"/>
      <c r="JU1" s="60"/>
      <c r="JV1" s="60"/>
      <c r="JW1" s="60"/>
      <c r="JX1" s="60"/>
      <c r="JY1" s="60"/>
      <c r="JZ1" s="60"/>
      <c r="KA1" s="60"/>
      <c r="KB1" s="60"/>
      <c r="KC1" s="60"/>
      <c r="KD1" s="60"/>
      <c r="KE1" s="60"/>
      <c r="KF1" s="60"/>
      <c r="KG1" s="60"/>
      <c r="KH1" s="60"/>
      <c r="KI1" s="60"/>
      <c r="KJ1" s="60"/>
      <c r="KK1" s="60"/>
      <c r="KL1" s="60"/>
      <c r="KM1" s="60"/>
      <c r="KN1" s="60"/>
      <c r="KO1" s="60"/>
      <c r="KP1" s="60"/>
      <c r="KQ1" s="60"/>
      <c r="KR1" s="60"/>
      <c r="KS1" s="60"/>
      <c r="KT1" s="60"/>
      <c r="KU1" s="60"/>
      <c r="KV1" s="60"/>
      <c r="KW1" s="60"/>
      <c r="KX1" s="60"/>
      <c r="KY1" s="60"/>
      <c r="KZ1" s="60"/>
      <c r="LA1" s="60"/>
      <c r="LB1" s="60"/>
      <c r="LC1" s="60"/>
      <c r="LD1" s="60"/>
      <c r="LE1" s="60"/>
      <c r="LF1" s="60"/>
      <c r="LG1" s="60"/>
      <c r="LH1" s="60"/>
      <c r="LI1" s="60"/>
      <c r="LJ1" s="60"/>
      <c r="LK1" s="61"/>
      <c r="LL1" s="31"/>
      <c r="LM1" s="48"/>
      <c r="LN1" s="48"/>
      <c r="LO1" s="48"/>
      <c r="LP1" s="48"/>
      <c r="LQ1" s="48"/>
    </row>
    <row r="2" spans="1:329">
      <c r="A2" t="s">
        <v>0</v>
      </c>
      <c r="B2" t="s">
        <v>408</v>
      </c>
      <c r="C2" t="s">
        <v>428</v>
      </c>
      <c r="D2" t="s">
        <v>427</v>
      </c>
      <c r="E2" t="s">
        <v>426</v>
      </c>
      <c r="F2" t="s">
        <v>425</v>
      </c>
      <c r="G2" s="32" t="s">
        <v>421</v>
      </c>
      <c r="H2" s="32" t="s">
        <v>422</v>
      </c>
      <c r="I2" s="32" t="s">
        <v>423</v>
      </c>
      <c r="J2" s="32" t="s">
        <v>424</v>
      </c>
      <c r="K2" s="20" t="s">
        <v>405</v>
      </c>
      <c r="L2" s="2" t="s">
        <v>406</v>
      </c>
      <c r="M2" s="3" t="s">
        <v>407</v>
      </c>
      <c r="N2" s="20" t="s">
        <v>91</v>
      </c>
      <c r="O2" s="2" t="s">
        <v>92</v>
      </c>
      <c r="P2" s="3" t="s">
        <v>93</v>
      </c>
      <c r="Q2" s="20" t="s">
        <v>430</v>
      </c>
      <c r="R2" s="2" t="s">
        <v>431</v>
      </c>
      <c r="S2" s="3" t="s">
        <v>432</v>
      </c>
      <c r="T2" s="20" t="s">
        <v>433</v>
      </c>
      <c r="U2" s="2" t="s">
        <v>434</v>
      </c>
      <c r="V2" s="3" t="s">
        <v>435</v>
      </c>
      <c r="W2" s="20" t="s">
        <v>203</v>
      </c>
      <c r="X2" s="2" t="s">
        <v>204</v>
      </c>
      <c r="Y2" s="3" t="s">
        <v>205</v>
      </c>
      <c r="Z2" s="20" t="s">
        <v>206</v>
      </c>
      <c r="AA2" s="2" t="s">
        <v>207</v>
      </c>
      <c r="AB2" s="3" t="s">
        <v>208</v>
      </c>
      <c r="AC2" s="20" t="s">
        <v>209</v>
      </c>
      <c r="AD2" s="2" t="s">
        <v>210</v>
      </c>
      <c r="AE2" s="3" t="s">
        <v>211</v>
      </c>
      <c r="AF2" s="20" t="s">
        <v>212</v>
      </c>
      <c r="AG2" s="2" t="s">
        <v>213</v>
      </c>
      <c r="AH2" s="3" t="s">
        <v>214</v>
      </c>
      <c r="AI2" s="20" t="s">
        <v>215</v>
      </c>
      <c r="AJ2" s="2" t="s">
        <v>216</v>
      </c>
      <c r="AK2" s="3" t="s">
        <v>217</v>
      </c>
      <c r="AL2" s="20" t="s">
        <v>218</v>
      </c>
      <c r="AM2" s="2" t="s">
        <v>219</v>
      </c>
      <c r="AN2" s="3" t="s">
        <v>220</v>
      </c>
      <c r="AO2" s="20" t="s">
        <v>221</v>
      </c>
      <c r="AP2" s="2" t="s">
        <v>222</v>
      </c>
      <c r="AQ2" s="3" t="s">
        <v>223</v>
      </c>
      <c r="AR2" s="20" t="s">
        <v>224</v>
      </c>
      <c r="AS2" s="2" t="s">
        <v>226</v>
      </c>
      <c r="AT2" s="3" t="s">
        <v>225</v>
      </c>
      <c r="AU2" s="20" t="s">
        <v>227</v>
      </c>
      <c r="AV2" s="2" t="s">
        <v>228</v>
      </c>
      <c r="AW2" s="3" t="s">
        <v>229</v>
      </c>
      <c r="AX2" s="20" t="s">
        <v>230</v>
      </c>
      <c r="AY2" s="2" t="s">
        <v>231</v>
      </c>
      <c r="AZ2" s="3" t="s">
        <v>232</v>
      </c>
      <c r="BA2" s="20" t="s">
        <v>233</v>
      </c>
      <c r="BB2" s="2" t="s">
        <v>234</v>
      </c>
      <c r="BC2" s="3" t="s">
        <v>235</v>
      </c>
      <c r="BD2" s="20" t="s">
        <v>236</v>
      </c>
      <c r="BE2" s="2" t="s">
        <v>237</v>
      </c>
      <c r="BF2" s="3" t="s">
        <v>238</v>
      </c>
      <c r="BG2" s="20" t="s">
        <v>239</v>
      </c>
      <c r="BH2" s="2" t="s">
        <v>240</v>
      </c>
      <c r="BI2" s="3" t="s">
        <v>241</v>
      </c>
      <c r="BJ2" s="20" t="s">
        <v>242</v>
      </c>
      <c r="BK2" s="2" t="s">
        <v>243</v>
      </c>
      <c r="BL2" s="3" t="s">
        <v>244</v>
      </c>
      <c r="BM2" s="20" t="s">
        <v>245</v>
      </c>
      <c r="BN2" s="2" t="s">
        <v>246</v>
      </c>
      <c r="BO2" s="3" t="s">
        <v>247</v>
      </c>
      <c r="BP2" s="20" t="s">
        <v>393</v>
      </c>
      <c r="BQ2" s="2" t="s">
        <v>394</v>
      </c>
      <c r="BR2" s="3" t="s">
        <v>395</v>
      </c>
      <c r="BS2" s="20" t="s">
        <v>248</v>
      </c>
      <c r="BT2" s="2" t="s">
        <v>249</v>
      </c>
      <c r="BU2" s="3" t="s">
        <v>250</v>
      </c>
      <c r="BV2" s="20" t="s">
        <v>251</v>
      </c>
      <c r="BW2" s="2" t="s">
        <v>252</v>
      </c>
      <c r="BX2" s="3" t="s">
        <v>253</v>
      </c>
      <c r="BY2" s="20" t="s">
        <v>122</v>
      </c>
      <c r="BZ2" s="2" t="s">
        <v>116</v>
      </c>
      <c r="CA2" s="3" t="s">
        <v>119</v>
      </c>
      <c r="CB2" s="20" t="s">
        <v>112</v>
      </c>
      <c r="CC2" s="2" t="s">
        <v>113</v>
      </c>
      <c r="CD2" s="3" t="s">
        <v>114</v>
      </c>
      <c r="CE2" s="20" t="s">
        <v>278</v>
      </c>
      <c r="CF2" s="2" t="s">
        <v>279</v>
      </c>
      <c r="CG2" s="3" t="s">
        <v>280</v>
      </c>
      <c r="CH2" s="20" t="s">
        <v>282</v>
      </c>
      <c r="CI2" s="2" t="s">
        <v>283</v>
      </c>
      <c r="CJ2" s="3" t="s">
        <v>284</v>
      </c>
      <c r="CK2" s="20" t="s">
        <v>285</v>
      </c>
      <c r="CL2" s="2" t="s">
        <v>286</v>
      </c>
      <c r="CM2" s="3" t="s">
        <v>287</v>
      </c>
      <c r="CN2" s="20" t="s">
        <v>288</v>
      </c>
      <c r="CO2" s="2" t="s">
        <v>289</v>
      </c>
      <c r="CP2" s="3" t="s">
        <v>290</v>
      </c>
      <c r="CQ2" s="20" t="s">
        <v>291</v>
      </c>
      <c r="CR2" s="2" t="s">
        <v>292</v>
      </c>
      <c r="CS2" s="3" t="s">
        <v>293</v>
      </c>
      <c r="CT2" s="20" t="s">
        <v>94</v>
      </c>
      <c r="CU2" s="2" t="s">
        <v>95</v>
      </c>
      <c r="CV2" s="3" t="s">
        <v>96</v>
      </c>
      <c r="CW2" s="20" t="s">
        <v>272</v>
      </c>
      <c r="CX2" s="2" t="s">
        <v>273</v>
      </c>
      <c r="CY2" s="3" t="s">
        <v>274</v>
      </c>
      <c r="CZ2" s="20" t="s">
        <v>275</v>
      </c>
      <c r="DA2" s="2" t="s">
        <v>276</v>
      </c>
      <c r="DB2" s="3" t="s">
        <v>277</v>
      </c>
      <c r="DC2" s="20" t="s">
        <v>269</v>
      </c>
      <c r="DD2" s="2" t="s">
        <v>270</v>
      </c>
      <c r="DE2" s="3" t="s">
        <v>271</v>
      </c>
      <c r="DF2" s="20" t="s">
        <v>266</v>
      </c>
      <c r="DG2" s="2" t="s">
        <v>267</v>
      </c>
      <c r="DH2" s="3" t="s">
        <v>268</v>
      </c>
      <c r="DI2" s="20" t="s">
        <v>263</v>
      </c>
      <c r="DJ2" s="2" t="s">
        <v>264</v>
      </c>
      <c r="DK2" s="3" t="s">
        <v>265</v>
      </c>
      <c r="DL2" s="20" t="s">
        <v>294</v>
      </c>
      <c r="DM2" s="2" t="s">
        <v>295</v>
      </c>
      <c r="DN2" s="3" t="s">
        <v>296</v>
      </c>
      <c r="DO2" s="20" t="s">
        <v>257</v>
      </c>
      <c r="DP2" s="2" t="s">
        <v>258</v>
      </c>
      <c r="DQ2" s="3" t="s">
        <v>259</v>
      </c>
      <c r="DR2" s="20" t="s">
        <v>260</v>
      </c>
      <c r="DS2" s="2" t="s">
        <v>261</v>
      </c>
      <c r="DT2" s="3" t="s">
        <v>262</v>
      </c>
      <c r="DU2" s="20" t="s">
        <v>254</v>
      </c>
      <c r="DV2" s="2" t="s">
        <v>255</v>
      </c>
      <c r="DW2" s="3" t="s">
        <v>256</v>
      </c>
      <c r="DX2" s="25" t="s">
        <v>436</v>
      </c>
      <c r="DY2" s="4" t="s">
        <v>437</v>
      </c>
      <c r="DZ2" s="5" t="s">
        <v>438</v>
      </c>
      <c r="EA2" s="20" t="s">
        <v>297</v>
      </c>
      <c r="EB2" s="2" t="s">
        <v>298</v>
      </c>
      <c r="EC2" s="3" t="s">
        <v>299</v>
      </c>
      <c r="ED2" s="20" t="s">
        <v>300</v>
      </c>
      <c r="EE2" s="2" t="s">
        <v>301</v>
      </c>
      <c r="EF2" s="3" t="s">
        <v>302</v>
      </c>
      <c r="EG2" s="20" t="s">
        <v>303</v>
      </c>
      <c r="EH2" s="6" t="s">
        <v>304</v>
      </c>
      <c r="EI2" s="3" t="s">
        <v>305</v>
      </c>
      <c r="EJ2" s="20" t="s">
        <v>306</v>
      </c>
      <c r="EK2" s="6" t="s">
        <v>307</v>
      </c>
      <c r="EL2" s="3" t="s">
        <v>308</v>
      </c>
      <c r="EM2" s="20" t="s">
        <v>309</v>
      </c>
      <c r="EN2" s="2" t="s">
        <v>310</v>
      </c>
      <c r="EO2" s="3" t="s">
        <v>311</v>
      </c>
      <c r="EP2" s="20" t="s">
        <v>313</v>
      </c>
      <c r="EQ2" s="2" t="s">
        <v>312</v>
      </c>
      <c r="ER2" s="3" t="s">
        <v>314</v>
      </c>
      <c r="ES2" s="20" t="s">
        <v>315</v>
      </c>
      <c r="ET2" s="2" t="s">
        <v>316</v>
      </c>
      <c r="EU2" s="3" t="s">
        <v>317</v>
      </c>
      <c r="EV2" s="20" t="s">
        <v>318</v>
      </c>
      <c r="EW2" s="2" t="s">
        <v>319</v>
      </c>
      <c r="EX2" s="3" t="s">
        <v>320</v>
      </c>
      <c r="EY2" s="20" t="s">
        <v>321</v>
      </c>
      <c r="EZ2" s="2" t="s">
        <v>322</v>
      </c>
      <c r="FA2" s="3" t="s">
        <v>323</v>
      </c>
      <c r="FB2" s="20" t="s">
        <v>324</v>
      </c>
      <c r="FC2" s="2" t="s">
        <v>325</v>
      </c>
      <c r="FD2" s="3" t="s">
        <v>326</v>
      </c>
      <c r="FE2" s="20" t="s">
        <v>327</v>
      </c>
      <c r="FF2" s="2" t="s">
        <v>328</v>
      </c>
      <c r="FG2" s="3" t="s">
        <v>329</v>
      </c>
      <c r="FH2" s="20" t="s">
        <v>330</v>
      </c>
      <c r="FI2" s="2" t="s">
        <v>331</v>
      </c>
      <c r="FJ2" s="3" t="s">
        <v>332</v>
      </c>
      <c r="FK2" s="20" t="s">
        <v>333</v>
      </c>
      <c r="FL2" s="2" t="s">
        <v>334</v>
      </c>
      <c r="FM2" s="3" t="s">
        <v>335</v>
      </c>
      <c r="FN2" s="20" t="s">
        <v>336</v>
      </c>
      <c r="FO2" s="20" t="s">
        <v>337</v>
      </c>
      <c r="FP2" s="20" t="s">
        <v>203</v>
      </c>
      <c r="FQ2" s="20" t="s">
        <v>338</v>
      </c>
      <c r="FR2" s="20" t="s">
        <v>402</v>
      </c>
      <c r="FS2" s="45" t="s">
        <v>135</v>
      </c>
      <c r="FT2" s="45" t="s">
        <v>136</v>
      </c>
      <c r="FU2" s="45" t="s">
        <v>137</v>
      </c>
      <c r="FV2" s="20" t="s">
        <v>396</v>
      </c>
      <c r="FW2" s="20" t="s">
        <v>121</v>
      </c>
      <c r="FX2" s="20" t="s">
        <v>126</v>
      </c>
      <c r="FY2" s="20" t="s">
        <v>122</v>
      </c>
      <c r="FZ2" s="20" t="s">
        <v>123</v>
      </c>
      <c r="GA2" s="20" t="s">
        <v>399</v>
      </c>
      <c r="GB2" s="2" t="s">
        <v>339</v>
      </c>
      <c r="GC2" s="2" t="s">
        <v>340</v>
      </c>
      <c r="GD2" s="2" t="s">
        <v>204</v>
      </c>
      <c r="GE2" s="2" t="s">
        <v>341</v>
      </c>
      <c r="GF2" s="2" t="s">
        <v>403</v>
      </c>
      <c r="GG2" s="44" t="s">
        <v>132</v>
      </c>
      <c r="GH2" s="44" t="s">
        <v>133</v>
      </c>
      <c r="GI2" s="44" t="s">
        <v>134</v>
      </c>
      <c r="GJ2" s="2" t="s">
        <v>397</v>
      </c>
      <c r="GK2" s="2" t="s">
        <v>115</v>
      </c>
      <c r="GL2" s="2" t="s">
        <v>127</v>
      </c>
      <c r="GM2" s="2" t="s">
        <v>116</v>
      </c>
      <c r="GN2" s="2" t="s">
        <v>117</v>
      </c>
      <c r="GO2" s="2" t="s">
        <v>400</v>
      </c>
      <c r="GP2" s="3" t="s">
        <v>342</v>
      </c>
      <c r="GQ2" s="3" t="s">
        <v>343</v>
      </c>
      <c r="GR2" s="3" t="s">
        <v>205</v>
      </c>
      <c r="GS2" s="3" t="s">
        <v>344</v>
      </c>
      <c r="GT2" s="3" t="s">
        <v>404</v>
      </c>
      <c r="GU2" s="43" t="s">
        <v>130</v>
      </c>
      <c r="GV2" s="43" t="s">
        <v>131</v>
      </c>
      <c r="GW2" s="43" t="s">
        <v>129</v>
      </c>
      <c r="GX2" s="3" t="s">
        <v>398</v>
      </c>
      <c r="GY2" s="3" t="s">
        <v>118</v>
      </c>
      <c r="GZ2" s="3" t="s">
        <v>128</v>
      </c>
      <c r="HA2" s="3" t="s">
        <v>119</v>
      </c>
      <c r="HB2" s="3" t="s">
        <v>120</v>
      </c>
      <c r="HC2" s="3" t="s">
        <v>401</v>
      </c>
      <c r="HD2" s="53" t="s">
        <v>198</v>
      </c>
      <c r="HE2" s="53" t="s">
        <v>199</v>
      </c>
      <c r="HF2" s="53" t="s">
        <v>200</v>
      </c>
      <c r="HG2" s="53" t="s">
        <v>201</v>
      </c>
      <c r="HH2" s="20" t="s">
        <v>138</v>
      </c>
      <c r="HI2" s="2" t="s">
        <v>148</v>
      </c>
      <c r="HJ2" s="3" t="s">
        <v>149</v>
      </c>
      <c r="HK2" s="20" t="s">
        <v>139</v>
      </c>
      <c r="HL2" s="2" t="s">
        <v>147</v>
      </c>
      <c r="HM2" s="3" t="s">
        <v>152</v>
      </c>
      <c r="HN2" s="20" t="s">
        <v>140</v>
      </c>
      <c r="HO2" s="2" t="s">
        <v>153</v>
      </c>
      <c r="HP2" s="3" t="s">
        <v>150</v>
      </c>
      <c r="HQ2" s="20" t="s">
        <v>141</v>
      </c>
      <c r="HR2" s="2" t="s">
        <v>154</v>
      </c>
      <c r="HS2" s="3" t="s">
        <v>151</v>
      </c>
      <c r="HT2" s="20" t="s">
        <v>345</v>
      </c>
      <c r="HU2" s="2" t="s">
        <v>346</v>
      </c>
      <c r="HV2" s="3" t="s">
        <v>347</v>
      </c>
      <c r="HW2" s="20" t="s">
        <v>348</v>
      </c>
      <c r="HX2" s="2" t="s">
        <v>349</v>
      </c>
      <c r="HY2" s="3" t="s">
        <v>350</v>
      </c>
      <c r="HZ2" s="20" t="s">
        <v>351</v>
      </c>
      <c r="IA2" s="2" t="s">
        <v>352</v>
      </c>
      <c r="IB2" s="3" t="s">
        <v>353</v>
      </c>
      <c r="IC2" s="20" t="s">
        <v>354</v>
      </c>
      <c r="ID2" s="2" t="s">
        <v>355</v>
      </c>
      <c r="IE2" s="10" t="s">
        <v>356</v>
      </c>
      <c r="IF2" s="22" t="s">
        <v>381</v>
      </c>
      <c r="IG2" s="11" t="s">
        <v>382</v>
      </c>
      <c r="IH2" s="10" t="s">
        <v>383</v>
      </c>
      <c r="II2" s="22" t="s">
        <v>384</v>
      </c>
      <c r="IJ2" s="11" t="s">
        <v>385</v>
      </c>
      <c r="IK2" s="37" t="s">
        <v>386</v>
      </c>
      <c r="IL2" s="39" t="s">
        <v>387</v>
      </c>
      <c r="IM2" s="11" t="s">
        <v>388</v>
      </c>
      <c r="IN2" s="36" t="s">
        <v>389</v>
      </c>
      <c r="IO2" s="22" t="s">
        <v>390</v>
      </c>
      <c r="IP2" s="11" t="s">
        <v>391</v>
      </c>
      <c r="IQ2" s="36" t="s">
        <v>392</v>
      </c>
      <c r="IR2" s="22" t="s">
        <v>142</v>
      </c>
      <c r="IS2" s="11" t="s">
        <v>155</v>
      </c>
      <c r="IT2" s="10" t="s">
        <v>156</v>
      </c>
      <c r="IU2" s="22" t="s">
        <v>157</v>
      </c>
      <c r="IV2" s="11" t="s">
        <v>158</v>
      </c>
      <c r="IW2" s="10" t="s">
        <v>159</v>
      </c>
      <c r="IX2" s="22" t="s">
        <v>160</v>
      </c>
      <c r="IY2" s="11" t="s">
        <v>161</v>
      </c>
      <c r="IZ2" s="10" t="s">
        <v>162</v>
      </c>
      <c r="JA2" s="22" t="s">
        <v>163</v>
      </c>
      <c r="JB2" s="11" t="s">
        <v>164</v>
      </c>
      <c r="JC2" s="10" t="s">
        <v>165</v>
      </c>
      <c r="JD2" s="22" t="s">
        <v>143</v>
      </c>
      <c r="JE2" s="11" t="s">
        <v>166</v>
      </c>
      <c r="JF2" s="10" t="s">
        <v>167</v>
      </c>
      <c r="JG2" s="22" t="s">
        <v>144</v>
      </c>
      <c r="JH2" s="11" t="s">
        <v>168</v>
      </c>
      <c r="JI2" s="10" t="s">
        <v>169</v>
      </c>
      <c r="JJ2" s="22" t="s">
        <v>145</v>
      </c>
      <c r="JK2" s="11" t="s">
        <v>170</v>
      </c>
      <c r="JL2" s="10" t="s">
        <v>171</v>
      </c>
      <c r="JM2" s="22" t="s">
        <v>146</v>
      </c>
      <c r="JN2" s="11" t="s">
        <v>172</v>
      </c>
      <c r="JO2" s="10" t="s">
        <v>173</v>
      </c>
      <c r="JP2" s="22" t="s">
        <v>357</v>
      </c>
      <c r="JQ2" s="35" t="s">
        <v>358</v>
      </c>
      <c r="JR2" s="10" t="s">
        <v>359</v>
      </c>
      <c r="JS2" s="22" t="s">
        <v>360</v>
      </c>
      <c r="JT2" s="11" t="s">
        <v>361</v>
      </c>
      <c r="JU2" s="10" t="s">
        <v>362</v>
      </c>
      <c r="JV2" s="22" t="s">
        <v>363</v>
      </c>
      <c r="JW2" s="11" t="s">
        <v>364</v>
      </c>
      <c r="JX2" s="10" t="s">
        <v>365</v>
      </c>
      <c r="JY2" s="22" t="s">
        <v>366</v>
      </c>
      <c r="JZ2" s="11" t="s">
        <v>367</v>
      </c>
      <c r="KA2" s="10" t="s">
        <v>368</v>
      </c>
      <c r="KB2" s="22" t="s">
        <v>369</v>
      </c>
      <c r="KC2" s="38" t="s">
        <v>370</v>
      </c>
      <c r="KD2" s="37" t="s">
        <v>371</v>
      </c>
      <c r="KE2" s="39" t="s">
        <v>372</v>
      </c>
      <c r="KF2" s="38" t="s">
        <v>373</v>
      </c>
      <c r="KG2" s="37" t="s">
        <v>374</v>
      </c>
      <c r="KH2" s="39" t="s">
        <v>375</v>
      </c>
      <c r="KI2" s="38" t="s">
        <v>376</v>
      </c>
      <c r="KJ2" s="37" t="s">
        <v>377</v>
      </c>
      <c r="KK2" s="39" t="s">
        <v>378</v>
      </c>
      <c r="KL2" s="38" t="s">
        <v>379</v>
      </c>
      <c r="KM2" s="37" t="s">
        <v>380</v>
      </c>
      <c r="KN2" s="22" t="s">
        <v>174</v>
      </c>
      <c r="KO2" s="11" t="s">
        <v>175</v>
      </c>
      <c r="KP2" s="36" t="s">
        <v>176</v>
      </c>
      <c r="KQ2" s="22" t="s">
        <v>177</v>
      </c>
      <c r="KR2" s="11" t="s">
        <v>178</v>
      </c>
      <c r="KS2" s="36" t="s">
        <v>179</v>
      </c>
      <c r="KT2" s="39" t="s">
        <v>180</v>
      </c>
      <c r="KU2" s="38" t="s">
        <v>181</v>
      </c>
      <c r="KV2" s="49" t="s">
        <v>182</v>
      </c>
      <c r="KW2" s="39" t="s">
        <v>183</v>
      </c>
      <c r="KX2" s="38" t="s">
        <v>184</v>
      </c>
      <c r="KY2" s="49" t="s">
        <v>185</v>
      </c>
      <c r="KZ2" s="39" t="s">
        <v>186</v>
      </c>
      <c r="LA2" s="50" t="s">
        <v>187</v>
      </c>
      <c r="LB2" s="49" t="s">
        <v>188</v>
      </c>
      <c r="LC2" s="39" t="s">
        <v>189</v>
      </c>
      <c r="LD2" s="50" t="s">
        <v>190</v>
      </c>
      <c r="LE2" s="49" t="s">
        <v>191</v>
      </c>
      <c r="LF2" s="39" t="s">
        <v>192</v>
      </c>
      <c r="LG2" s="50" t="s">
        <v>193</v>
      </c>
      <c r="LH2" s="49" t="s">
        <v>194</v>
      </c>
      <c r="LI2" s="39" t="s">
        <v>195</v>
      </c>
      <c r="LJ2" s="38" t="s">
        <v>196</v>
      </c>
      <c r="LK2" s="49" t="s">
        <v>197</v>
      </c>
      <c r="LL2" s="8"/>
    </row>
    <row r="3" spans="1:329" s="8" customFormat="1" ht="15.75">
      <c r="A3" s="8" t="s">
        <v>97</v>
      </c>
      <c r="B3" s="8" t="s">
        <v>409</v>
      </c>
      <c r="C3" s="8">
        <v>184</v>
      </c>
      <c r="D3" s="8">
        <v>74</v>
      </c>
      <c r="E3" s="16">
        <v>33.026694045174537</v>
      </c>
      <c r="F3" s="8">
        <v>1</v>
      </c>
      <c r="G3" s="33">
        <v>3050</v>
      </c>
      <c r="H3" s="34">
        <v>187</v>
      </c>
      <c r="I3" s="33">
        <v>4.76</v>
      </c>
      <c r="J3" s="33">
        <v>5.85</v>
      </c>
      <c r="K3" s="21">
        <v>45714</v>
      </c>
      <c r="L3" s="9">
        <v>45721</v>
      </c>
      <c r="M3" s="14">
        <v>45733</v>
      </c>
      <c r="N3" s="22">
        <v>35</v>
      </c>
      <c r="O3" s="11">
        <v>35</v>
      </c>
      <c r="P3" s="10">
        <v>35</v>
      </c>
      <c r="Q3" s="22">
        <v>120</v>
      </c>
      <c r="R3" s="11">
        <v>125</v>
      </c>
      <c r="S3" s="10">
        <v>120</v>
      </c>
      <c r="T3" s="22">
        <v>80</v>
      </c>
      <c r="U3" s="11">
        <v>80</v>
      </c>
      <c r="V3" s="10">
        <v>85</v>
      </c>
      <c r="W3" s="22">
        <v>67</v>
      </c>
      <c r="X3" s="11">
        <v>56</v>
      </c>
      <c r="Y3" s="10">
        <v>43</v>
      </c>
      <c r="Z3" s="22">
        <v>476</v>
      </c>
      <c r="AA3" s="11">
        <v>408</v>
      </c>
      <c r="AB3" s="10">
        <v>365</v>
      </c>
      <c r="AC3" s="23">
        <f t="shared" ref="AC3:AC14" si="0">Z3/D3</f>
        <v>6.4324324324324325</v>
      </c>
      <c r="AD3" s="13">
        <f t="shared" ref="AD3:AD14" si="1">AA3/D3</f>
        <v>5.5135135135135132</v>
      </c>
      <c r="AE3" s="15">
        <f t="shared" ref="AE3:AE14" si="2">AB3/D3</f>
        <v>4.9324324324324325</v>
      </c>
      <c r="AF3" s="24">
        <f t="shared" ref="AF3:AF14" si="3">Z3/G3*100</f>
        <v>15.60655737704918</v>
      </c>
      <c r="AG3" s="17">
        <f t="shared" ref="AG3:AG14" si="4">AA3/G3*100</f>
        <v>13.377049180327868</v>
      </c>
      <c r="AH3" s="18">
        <f t="shared" ref="AH3:AH14" si="5">AB3/G3*100</f>
        <v>11.967213114754099</v>
      </c>
      <c r="AI3" s="22">
        <v>410</v>
      </c>
      <c r="AJ3" s="11">
        <v>341</v>
      </c>
      <c r="AK3" s="10">
        <v>308</v>
      </c>
      <c r="AL3" s="22">
        <v>16</v>
      </c>
      <c r="AM3" s="11">
        <v>12.5</v>
      </c>
      <c r="AN3" s="10">
        <v>10.6</v>
      </c>
      <c r="AO3" s="22">
        <v>19.7</v>
      </c>
      <c r="AP3" s="11">
        <v>15</v>
      </c>
      <c r="AQ3" s="10">
        <v>11.6</v>
      </c>
      <c r="AR3" s="22">
        <v>0.80700000000000005</v>
      </c>
      <c r="AS3" s="11">
        <v>0.84</v>
      </c>
      <c r="AT3" s="10">
        <v>0.91900000000000004</v>
      </c>
      <c r="AU3" s="22">
        <v>99</v>
      </c>
      <c r="AV3" s="11">
        <v>98</v>
      </c>
      <c r="AW3" s="10">
        <v>99</v>
      </c>
      <c r="AX3" s="22">
        <v>3294</v>
      </c>
      <c r="AY3" s="11">
        <v>2855</v>
      </c>
      <c r="AZ3" s="10">
        <v>2670</v>
      </c>
      <c r="BA3" s="23">
        <f t="shared" ref="BA3:BA14" si="6">AX3/D3</f>
        <v>44.513513513513516</v>
      </c>
      <c r="BB3" s="13">
        <f t="shared" ref="BB3:BB14" si="7">AY3/D3</f>
        <v>38.581081081081081</v>
      </c>
      <c r="BC3" s="15">
        <f t="shared" ref="BC3:BC14" si="8">AZ3/D3</f>
        <v>36.081081081081081</v>
      </c>
      <c r="BD3" s="24">
        <f t="shared" ref="BD3:BD14" si="9">AX3*100/G3</f>
        <v>108</v>
      </c>
      <c r="BE3" s="17">
        <f t="shared" ref="BE3:BE14" si="10">AY3/G3*100</f>
        <v>93.606557377049185</v>
      </c>
      <c r="BF3" s="18">
        <f t="shared" ref="BF3:BF14" si="11">AZ3/G3*100</f>
        <v>87.540983606557376</v>
      </c>
      <c r="BG3" s="22">
        <v>148</v>
      </c>
      <c r="BH3" s="11">
        <v>135</v>
      </c>
      <c r="BI3" s="10">
        <v>125</v>
      </c>
      <c r="BJ3" s="22">
        <v>2952</v>
      </c>
      <c r="BK3" s="11">
        <v>2613</v>
      </c>
      <c r="BL3" s="10">
        <v>2437</v>
      </c>
      <c r="BM3" s="22">
        <v>70.2</v>
      </c>
      <c r="BN3" s="11">
        <v>66</v>
      </c>
      <c r="BO3" s="10">
        <v>66.8</v>
      </c>
      <c r="BP3" s="22">
        <v>280</v>
      </c>
      <c r="BQ3" s="11">
        <v>252</v>
      </c>
      <c r="BR3" s="10">
        <v>231</v>
      </c>
      <c r="BS3" s="22">
        <v>200</v>
      </c>
      <c r="BT3" s="11">
        <v>200</v>
      </c>
      <c r="BU3" s="10">
        <v>200</v>
      </c>
      <c r="BV3" s="22">
        <v>90</v>
      </c>
      <c r="BW3" s="11">
        <v>80</v>
      </c>
      <c r="BX3" s="10">
        <v>85</v>
      </c>
      <c r="BY3" s="22">
        <v>174</v>
      </c>
      <c r="BZ3" s="11">
        <v>168</v>
      </c>
      <c r="CA3" s="10">
        <v>159</v>
      </c>
      <c r="CB3" s="24">
        <f t="shared" ref="CB3:CB14" si="12">BY3/H3*100</f>
        <v>93.048128342245988</v>
      </c>
      <c r="CC3" s="17">
        <f t="shared" ref="CC3:CC14" si="13">BZ3/H3*100</f>
        <v>89.839572192513373</v>
      </c>
      <c r="CD3" s="18">
        <f t="shared" ref="CD3:CD14" si="14">CA3/H3*100</f>
        <v>85.026737967914428</v>
      </c>
      <c r="CE3" s="22">
        <v>4304</v>
      </c>
      <c r="CF3" s="11">
        <v>4202</v>
      </c>
      <c r="CG3" s="10">
        <v>3733</v>
      </c>
      <c r="CH3" s="23">
        <f t="shared" ref="CH3:CH14" si="15">CE3/D3</f>
        <v>58.162162162162161</v>
      </c>
      <c r="CI3" s="13">
        <f t="shared" ref="CI3:CI14" si="16">CF3/D3</f>
        <v>56.783783783783782</v>
      </c>
      <c r="CJ3" s="15">
        <f t="shared" ref="CJ3:CJ14" si="17">CG3/D3</f>
        <v>50.445945945945944</v>
      </c>
      <c r="CK3" s="24">
        <f t="shared" ref="CK3:CK14" si="18">CE3/G3*100</f>
        <v>141.11475409836066</v>
      </c>
      <c r="CL3" s="17">
        <f t="shared" ref="CL3:CL14" si="19">CF3/G3*100</f>
        <v>137.7704918032787</v>
      </c>
      <c r="CM3" s="18">
        <f t="shared" ref="CM3:CM14" si="20">CG3/G3*100</f>
        <v>122.39344262295081</v>
      </c>
      <c r="CN3" s="22">
        <v>21.8</v>
      </c>
      <c r="CO3" s="11">
        <v>22</v>
      </c>
      <c r="CP3" s="10">
        <v>28.4</v>
      </c>
      <c r="CQ3" s="22">
        <v>22.6</v>
      </c>
      <c r="CR3" s="11">
        <v>23.9</v>
      </c>
      <c r="CS3" s="10">
        <v>25.9</v>
      </c>
      <c r="CT3" s="22">
        <v>9.9700000000000006</v>
      </c>
      <c r="CU3" s="11">
        <v>10.17</v>
      </c>
      <c r="CV3" s="10">
        <v>9.85</v>
      </c>
      <c r="CW3" s="22">
        <v>5194</v>
      </c>
      <c r="CX3" s="11">
        <v>5149</v>
      </c>
      <c r="CY3" s="10">
        <v>4405</v>
      </c>
      <c r="CZ3" s="22">
        <v>179.3</v>
      </c>
      <c r="DA3" s="11">
        <v>184.4</v>
      </c>
      <c r="DB3" s="10">
        <v>152.4</v>
      </c>
      <c r="DC3" s="22">
        <v>57.9</v>
      </c>
      <c r="DD3" s="11">
        <v>61.1</v>
      </c>
      <c r="DE3" s="10">
        <v>54.6</v>
      </c>
      <c r="DF3" s="22">
        <v>1.23</v>
      </c>
      <c r="DG3" s="11">
        <v>1.25</v>
      </c>
      <c r="DH3" s="10">
        <v>1.19</v>
      </c>
      <c r="DI3" s="22">
        <v>3.0960000000000001</v>
      </c>
      <c r="DJ3" s="11">
        <v>3.0179999999999998</v>
      </c>
      <c r="DK3" s="10">
        <v>2.7909999999999999</v>
      </c>
      <c r="DL3" s="22">
        <v>98</v>
      </c>
      <c r="DM3" s="11">
        <v>98</v>
      </c>
      <c r="DN3" s="10">
        <v>95</v>
      </c>
      <c r="DO3" s="22">
        <v>37</v>
      </c>
      <c r="DP3" s="11">
        <v>34</v>
      </c>
      <c r="DQ3" s="10">
        <v>35</v>
      </c>
      <c r="DR3" s="22">
        <v>116</v>
      </c>
      <c r="DS3" s="11">
        <v>119</v>
      </c>
      <c r="DT3" s="10">
        <v>116</v>
      </c>
      <c r="DU3" s="22">
        <v>399</v>
      </c>
      <c r="DV3" s="11">
        <v>392</v>
      </c>
      <c r="DW3" s="10">
        <v>350</v>
      </c>
      <c r="DX3" s="23">
        <f t="shared" ref="DX3:DX14" si="21">DU3/N3</f>
        <v>11.4</v>
      </c>
      <c r="DY3" s="13">
        <f t="shared" ref="DY3:DY14" si="22">DV3/O3</f>
        <v>11.2</v>
      </c>
      <c r="DZ3" s="15">
        <f t="shared" ref="DZ3:DZ14" si="23">DW3/P3</f>
        <v>10</v>
      </c>
      <c r="EA3" s="22">
        <v>4.4400000000000004</v>
      </c>
      <c r="EB3" s="11">
        <v>4.09</v>
      </c>
      <c r="EC3" s="10">
        <v>3.69</v>
      </c>
      <c r="ED3" s="24">
        <f t="shared" ref="ED3:ED14" si="24">EA3/I3*100</f>
        <v>93.277310924369758</v>
      </c>
      <c r="EE3" s="17">
        <f t="shared" ref="EE3:EE14" si="25">EB3/I3*100</f>
        <v>85.924369747899163</v>
      </c>
      <c r="EF3" s="18">
        <f t="shared" ref="EF3:EF14" si="26">EC3/I3*100</f>
        <v>77.52100840336135</v>
      </c>
      <c r="EG3" s="22">
        <v>5.1100000000000003</v>
      </c>
      <c r="EH3" s="12">
        <v>5.15</v>
      </c>
      <c r="EI3" s="10">
        <v>4.8600000000000003</v>
      </c>
      <c r="EJ3" s="24">
        <f t="shared" ref="EJ3:EJ14" si="27">EG3/J3*100</f>
        <v>87.350427350427367</v>
      </c>
      <c r="EK3" s="19">
        <f t="shared" ref="EK3:EK14" si="28">EH3/J3*100</f>
        <v>88.034188034188048</v>
      </c>
      <c r="EL3" s="18">
        <f t="shared" ref="EL3:EL14" si="29">EI3/J3*100</f>
        <v>83.076923076923094</v>
      </c>
      <c r="EM3" s="22">
        <v>177.4</v>
      </c>
      <c r="EN3" s="11">
        <v>163.4</v>
      </c>
      <c r="EO3" s="10">
        <v>147.5</v>
      </c>
      <c r="EP3" s="22">
        <v>0</v>
      </c>
      <c r="EQ3" s="11">
        <v>0</v>
      </c>
      <c r="ER3" s="10">
        <v>0</v>
      </c>
      <c r="ES3" s="22">
        <v>0</v>
      </c>
      <c r="ET3" s="11">
        <v>0</v>
      </c>
      <c r="EU3" s="10">
        <v>0</v>
      </c>
      <c r="EV3" s="22">
        <v>2</v>
      </c>
      <c r="EW3" s="11">
        <v>1</v>
      </c>
      <c r="EX3" s="10">
        <v>2</v>
      </c>
      <c r="EY3" s="22">
        <v>3</v>
      </c>
      <c r="EZ3" s="11">
        <v>2</v>
      </c>
      <c r="FA3" s="10">
        <v>3</v>
      </c>
      <c r="FB3" s="22">
        <v>4</v>
      </c>
      <c r="FC3" s="11">
        <v>3</v>
      </c>
      <c r="FD3" s="10">
        <v>3</v>
      </c>
      <c r="FE3" s="22">
        <v>5</v>
      </c>
      <c r="FF3" s="11">
        <v>5</v>
      </c>
      <c r="FG3" s="10">
        <v>6</v>
      </c>
      <c r="FH3" s="22">
        <v>8</v>
      </c>
      <c r="FI3" s="11">
        <v>8</v>
      </c>
      <c r="FJ3" s="10">
        <v>7</v>
      </c>
      <c r="FK3" s="22">
        <v>10</v>
      </c>
      <c r="FL3" s="11">
        <v>10</v>
      </c>
      <c r="FM3" s="10">
        <v>10</v>
      </c>
      <c r="FN3" s="22">
        <v>7.8</v>
      </c>
      <c r="FO3" s="22">
        <v>4</v>
      </c>
      <c r="FP3" s="22">
        <v>59</v>
      </c>
      <c r="FQ3" s="22">
        <v>133.30000000000001</v>
      </c>
      <c r="FR3" s="23">
        <v>6.1025641025641022</v>
      </c>
      <c r="FS3" s="46">
        <v>35.299999999999997</v>
      </c>
      <c r="FT3" s="46">
        <v>18.2</v>
      </c>
      <c r="FU3" s="47">
        <v>220</v>
      </c>
      <c r="FV3" s="23">
        <v>23.197183098591548</v>
      </c>
      <c r="FW3" s="22">
        <v>41.1</v>
      </c>
      <c r="FX3" s="22">
        <v>21.2</v>
      </c>
      <c r="FY3" s="22">
        <v>174</v>
      </c>
      <c r="FZ3" s="22">
        <v>236.5</v>
      </c>
      <c r="GA3" s="23">
        <v>10.472019464720194</v>
      </c>
      <c r="GB3" s="11">
        <v>7.4</v>
      </c>
      <c r="GC3" s="11">
        <v>3.8</v>
      </c>
      <c r="GD3" s="11">
        <v>55</v>
      </c>
      <c r="GE3" s="11">
        <v>135.5</v>
      </c>
      <c r="GF3" s="13">
        <v>5.5135135135135132</v>
      </c>
      <c r="GG3" s="11">
        <v>24.2</v>
      </c>
      <c r="GH3" s="11">
        <v>12.5</v>
      </c>
      <c r="GI3" s="11">
        <v>166</v>
      </c>
      <c r="GJ3" s="13">
        <v>26.192660550458715</v>
      </c>
      <c r="GK3" s="11">
        <v>21.3</v>
      </c>
      <c r="GL3" s="11">
        <v>11</v>
      </c>
      <c r="GM3" s="11">
        <v>169</v>
      </c>
      <c r="GN3" s="11">
        <v>125.9</v>
      </c>
      <c r="GO3" s="13">
        <v>19.727699530516432</v>
      </c>
      <c r="GP3" s="10">
        <v>6.8</v>
      </c>
      <c r="GQ3" s="10">
        <v>3.5</v>
      </c>
      <c r="GR3" s="10">
        <v>46</v>
      </c>
      <c r="GS3" s="10">
        <v>148.19999999999999</v>
      </c>
      <c r="GT3" s="15">
        <v>5.367647058823529</v>
      </c>
      <c r="GU3" s="10">
        <v>22.3</v>
      </c>
      <c r="GV3" s="10">
        <v>11.5</v>
      </c>
      <c r="GW3" s="10">
        <v>171.1</v>
      </c>
      <c r="GX3" s="15">
        <v>16.08433734939759</v>
      </c>
      <c r="GY3" s="10">
        <v>25.3</v>
      </c>
      <c r="GZ3" s="10">
        <v>13</v>
      </c>
      <c r="HA3" s="10">
        <v>154</v>
      </c>
      <c r="HB3" s="10">
        <v>163.9</v>
      </c>
      <c r="HC3" s="15">
        <v>14.754940711462451</v>
      </c>
      <c r="HD3" s="54">
        <v>87.5</v>
      </c>
      <c r="HE3" s="33">
        <v>175</v>
      </c>
      <c r="HF3" s="33">
        <v>262.5</v>
      </c>
      <c r="HG3" s="33">
        <v>350</v>
      </c>
      <c r="HH3" s="52">
        <v>98</v>
      </c>
      <c r="HI3" s="56">
        <v>94.5</v>
      </c>
      <c r="HJ3" s="57">
        <v>87</v>
      </c>
      <c r="HK3" s="52">
        <v>122</v>
      </c>
      <c r="HL3" s="56">
        <v>115</v>
      </c>
      <c r="HM3" s="57">
        <v>110</v>
      </c>
      <c r="HN3" s="52">
        <v>142.5</v>
      </c>
      <c r="HO3" s="56">
        <v>139</v>
      </c>
      <c r="HP3" s="57">
        <v>133.5</v>
      </c>
      <c r="HQ3" s="52">
        <v>164</v>
      </c>
      <c r="HR3" s="56">
        <v>160</v>
      </c>
      <c r="HS3" s="57">
        <v>159</v>
      </c>
      <c r="HT3" s="52">
        <v>1235.3635385</v>
      </c>
      <c r="HU3" s="56">
        <v>1233.84532745</v>
      </c>
      <c r="HV3" s="58">
        <v>1080.9170926000002</v>
      </c>
      <c r="HW3" s="40">
        <v>2145.9762308999998</v>
      </c>
      <c r="HX3" s="41">
        <v>2145.7296815</v>
      </c>
      <c r="HY3" s="42">
        <v>2063.8521418</v>
      </c>
      <c r="HZ3" s="40">
        <v>3010.3588778499998</v>
      </c>
      <c r="IA3" s="41">
        <v>3115.0640954</v>
      </c>
      <c r="IB3" s="42">
        <v>2870.7602173999999</v>
      </c>
      <c r="IC3" s="40">
        <v>3870.6304623000001</v>
      </c>
      <c r="ID3" s="41">
        <v>3898.0949854999999</v>
      </c>
      <c r="IE3" s="42">
        <v>3768.4964436999999</v>
      </c>
      <c r="IF3" s="40">
        <v>16.695</v>
      </c>
      <c r="IG3" s="41">
        <v>16.675000000000001</v>
      </c>
      <c r="IH3" s="42">
        <v>14.605</v>
      </c>
      <c r="II3" s="40">
        <v>29</v>
      </c>
      <c r="IJ3" s="41">
        <v>29</v>
      </c>
      <c r="IK3" s="42">
        <v>27.89</v>
      </c>
      <c r="IL3" s="40">
        <v>40.68</v>
      </c>
      <c r="IM3" s="41">
        <v>42.094999999999999</v>
      </c>
      <c r="IN3" s="42">
        <v>38.795000000000002</v>
      </c>
      <c r="IO3" s="40">
        <v>52.31</v>
      </c>
      <c r="IP3" s="41">
        <v>52.68</v>
      </c>
      <c r="IQ3" s="42">
        <v>50.93</v>
      </c>
      <c r="IR3" s="40">
        <v>865.57765734999998</v>
      </c>
      <c r="IS3" s="41">
        <v>932.55871860000002</v>
      </c>
      <c r="IT3" s="42">
        <v>742.30273005000004</v>
      </c>
      <c r="IU3" s="40">
        <v>1588.6616308</v>
      </c>
      <c r="IV3" s="41">
        <v>1794.4070655999999</v>
      </c>
      <c r="IW3" s="42">
        <v>1767.8817567999999</v>
      </c>
      <c r="IX3" s="40">
        <v>2531.6133368999999</v>
      </c>
      <c r="IY3" s="41">
        <v>2845.7168617500001</v>
      </c>
      <c r="IZ3" s="42">
        <v>2780.4242094000001</v>
      </c>
      <c r="JA3" s="40">
        <v>4189.5191450000002</v>
      </c>
      <c r="JB3" s="41">
        <v>4560.0052439999999</v>
      </c>
      <c r="JC3" s="42">
        <v>4475.4071065999997</v>
      </c>
      <c r="JD3" s="40">
        <v>27.788499999999999</v>
      </c>
      <c r="JE3" s="41">
        <v>29.725999999999999</v>
      </c>
      <c r="JF3" s="42">
        <v>23.616</v>
      </c>
      <c r="JG3" s="40">
        <v>44.741</v>
      </c>
      <c r="JH3" s="41">
        <v>50.634999999999998</v>
      </c>
      <c r="JI3" s="42">
        <v>51.345999999999997</v>
      </c>
      <c r="JJ3" s="40">
        <v>62.3705</v>
      </c>
      <c r="JK3" s="41">
        <v>71.186000000000007</v>
      </c>
      <c r="JL3" s="42">
        <v>80.247500000000002</v>
      </c>
      <c r="JM3" s="40">
        <v>105.575</v>
      </c>
      <c r="JN3" s="41">
        <v>122.849</v>
      </c>
      <c r="JO3" s="42">
        <v>152.38999999999999</v>
      </c>
      <c r="JP3" s="40">
        <v>21.92</v>
      </c>
      <c r="JQ3" s="41">
        <v>21.695</v>
      </c>
      <c r="JR3" s="42">
        <v>20.59</v>
      </c>
      <c r="JS3" s="40">
        <v>24.1</v>
      </c>
      <c r="JT3" s="41">
        <v>27.45</v>
      </c>
      <c r="JU3" s="42">
        <v>26.09</v>
      </c>
      <c r="JV3" s="40">
        <v>26.43</v>
      </c>
      <c r="JW3" s="41">
        <v>28.04</v>
      </c>
      <c r="JX3" s="42">
        <v>33.325000000000003</v>
      </c>
      <c r="JY3" s="40">
        <v>34.25</v>
      </c>
      <c r="JZ3" s="41">
        <v>34.82</v>
      </c>
      <c r="KA3" s="42">
        <v>54.6</v>
      </c>
      <c r="KB3" s="40">
        <v>1.2690000000000001</v>
      </c>
      <c r="KC3" s="41">
        <v>1.377</v>
      </c>
      <c r="KD3" s="42">
        <v>1.1475</v>
      </c>
      <c r="KE3" s="40">
        <v>1.857</v>
      </c>
      <c r="KF3" s="41">
        <v>1.845</v>
      </c>
      <c r="KG3" s="42">
        <v>1.968</v>
      </c>
      <c r="KH3" s="40">
        <v>2.3620000000000001</v>
      </c>
      <c r="KI3" s="41">
        <v>2.5394999999999999</v>
      </c>
      <c r="KJ3" s="42">
        <v>2.4085000000000001</v>
      </c>
      <c r="KK3" s="40">
        <v>3.0830000000000002</v>
      </c>
      <c r="KL3" s="41">
        <v>3.528</v>
      </c>
      <c r="KM3" s="42">
        <v>2.7909999999999999</v>
      </c>
      <c r="KN3" s="40">
        <v>93.5</v>
      </c>
      <c r="KO3" s="41">
        <v>97.5</v>
      </c>
      <c r="KP3" s="42">
        <v>93.5</v>
      </c>
      <c r="KQ3" s="40">
        <v>90</v>
      </c>
      <c r="KR3" s="41">
        <v>98</v>
      </c>
      <c r="KS3" s="42">
        <v>100</v>
      </c>
      <c r="KT3" s="40">
        <v>91</v>
      </c>
      <c r="KU3" s="41">
        <v>98</v>
      </c>
      <c r="KV3" s="42">
        <v>105.5</v>
      </c>
      <c r="KW3" s="40">
        <v>102</v>
      </c>
      <c r="KX3" s="41">
        <v>110</v>
      </c>
      <c r="KY3" s="42">
        <v>116</v>
      </c>
      <c r="KZ3" s="40">
        <v>40</v>
      </c>
      <c r="LA3" s="41">
        <v>40.5</v>
      </c>
      <c r="LB3" s="42">
        <v>40.5</v>
      </c>
      <c r="LC3" s="40">
        <v>45</v>
      </c>
      <c r="LD3" s="41">
        <v>44</v>
      </c>
      <c r="LE3" s="42">
        <v>42</v>
      </c>
      <c r="LF3" s="40">
        <v>49.5</v>
      </c>
      <c r="LG3" s="41">
        <v>47.5</v>
      </c>
      <c r="LH3" s="42">
        <v>41.5</v>
      </c>
      <c r="LI3" s="40">
        <v>48</v>
      </c>
      <c r="LJ3" s="41">
        <v>43</v>
      </c>
      <c r="LK3" s="42">
        <v>35</v>
      </c>
    </row>
    <row r="4" spans="1:329" s="8" customFormat="1">
      <c r="A4" s="8" t="s">
        <v>98</v>
      </c>
      <c r="B4" s="8" t="s">
        <v>410</v>
      </c>
      <c r="C4" s="8">
        <v>166</v>
      </c>
      <c r="D4" s="8">
        <v>63</v>
      </c>
      <c r="E4" s="16">
        <v>30.70773442847365</v>
      </c>
      <c r="F4" s="8">
        <v>0</v>
      </c>
      <c r="G4" s="33">
        <v>1893</v>
      </c>
      <c r="H4" s="34">
        <v>190</v>
      </c>
      <c r="I4" s="33">
        <v>3.35</v>
      </c>
      <c r="J4" s="33">
        <v>3.98</v>
      </c>
      <c r="K4" s="21">
        <v>45735</v>
      </c>
      <c r="L4" s="9">
        <v>45715</v>
      </c>
      <c r="M4" s="14">
        <v>45722</v>
      </c>
      <c r="N4" s="22">
        <v>12</v>
      </c>
      <c r="O4" s="11">
        <v>12</v>
      </c>
      <c r="P4" s="10">
        <v>12</v>
      </c>
      <c r="Q4" s="22">
        <v>90</v>
      </c>
      <c r="R4" s="11">
        <v>100</v>
      </c>
      <c r="S4" s="10">
        <v>110</v>
      </c>
      <c r="T4" s="22">
        <v>65</v>
      </c>
      <c r="U4" s="11">
        <v>80</v>
      </c>
      <c r="V4" s="10">
        <v>80</v>
      </c>
      <c r="W4" s="22">
        <v>69</v>
      </c>
      <c r="X4" s="11">
        <v>82</v>
      </c>
      <c r="Y4" s="10">
        <v>71</v>
      </c>
      <c r="Z4" s="22">
        <v>244</v>
      </c>
      <c r="AA4" s="11">
        <v>284</v>
      </c>
      <c r="AB4" s="10">
        <v>259</v>
      </c>
      <c r="AC4" s="23">
        <f t="shared" si="0"/>
        <v>3.873015873015873</v>
      </c>
      <c r="AD4" s="13">
        <f t="shared" si="1"/>
        <v>4.5079365079365079</v>
      </c>
      <c r="AE4" s="15">
        <f t="shared" si="2"/>
        <v>4.1111111111111107</v>
      </c>
      <c r="AF4" s="24">
        <f t="shared" si="3"/>
        <v>12.889593238246169</v>
      </c>
      <c r="AG4" s="17">
        <f t="shared" si="4"/>
        <v>15.002641310089803</v>
      </c>
      <c r="AH4" s="18">
        <f t="shared" si="5"/>
        <v>13.681986265187533</v>
      </c>
      <c r="AI4" s="22">
        <v>212</v>
      </c>
      <c r="AJ4" s="11">
        <v>270</v>
      </c>
      <c r="AK4" s="10">
        <v>219</v>
      </c>
      <c r="AL4" s="22">
        <v>9.1</v>
      </c>
      <c r="AM4" s="11">
        <v>11</v>
      </c>
      <c r="AN4" s="10">
        <v>8.6999999999999993</v>
      </c>
      <c r="AO4" s="22">
        <v>18.7</v>
      </c>
      <c r="AP4" s="11">
        <v>19.899999999999999</v>
      </c>
      <c r="AQ4" s="10">
        <v>19.100000000000001</v>
      </c>
      <c r="AR4" s="22">
        <v>0.48499999999999999</v>
      </c>
      <c r="AS4" s="11">
        <v>0.55800000000000005</v>
      </c>
      <c r="AT4" s="10">
        <v>0.46100000000000002</v>
      </c>
      <c r="AU4" s="22">
        <v>95</v>
      </c>
      <c r="AV4" s="11">
        <v>98</v>
      </c>
      <c r="AW4" s="10">
        <v>98</v>
      </c>
      <c r="AX4" s="22">
        <v>759</v>
      </c>
      <c r="AY4" s="11">
        <v>1040</v>
      </c>
      <c r="AZ4" s="10">
        <v>690</v>
      </c>
      <c r="BA4" s="23">
        <f t="shared" si="6"/>
        <v>12.047619047619047</v>
      </c>
      <c r="BB4" s="13">
        <f t="shared" si="7"/>
        <v>16.50793650793651</v>
      </c>
      <c r="BC4" s="15">
        <f t="shared" si="8"/>
        <v>10.952380952380953</v>
      </c>
      <c r="BD4" s="24">
        <f t="shared" si="9"/>
        <v>40.095087163232961</v>
      </c>
      <c r="BE4" s="17">
        <f t="shared" si="10"/>
        <v>54.939249867934492</v>
      </c>
      <c r="BF4" s="18">
        <f t="shared" si="11"/>
        <v>36.450079239302696</v>
      </c>
      <c r="BG4" s="22">
        <v>111</v>
      </c>
      <c r="BH4" s="11">
        <v>131</v>
      </c>
      <c r="BI4" s="10">
        <v>104</v>
      </c>
      <c r="BJ4" s="22">
        <v>755</v>
      </c>
      <c r="BK4" s="11">
        <v>951</v>
      </c>
      <c r="BL4" s="10">
        <v>531</v>
      </c>
      <c r="BM4" s="22">
        <v>24.1</v>
      </c>
      <c r="BN4" s="11">
        <v>28.2</v>
      </c>
      <c r="BO4" s="10">
        <v>17.399999999999999</v>
      </c>
      <c r="BP4" s="22">
        <v>66</v>
      </c>
      <c r="BQ4" s="11">
        <v>80</v>
      </c>
      <c r="BR4" s="10">
        <v>56</v>
      </c>
      <c r="BS4" s="22">
        <v>160</v>
      </c>
      <c r="BT4" s="11">
        <v>155</v>
      </c>
      <c r="BU4" s="10">
        <v>150</v>
      </c>
      <c r="BV4" s="22">
        <v>80</v>
      </c>
      <c r="BW4" s="11">
        <v>86</v>
      </c>
      <c r="BX4" s="10">
        <v>90</v>
      </c>
      <c r="BY4" s="22">
        <v>178</v>
      </c>
      <c r="BZ4" s="11">
        <v>174</v>
      </c>
      <c r="CA4" s="10">
        <v>166</v>
      </c>
      <c r="CB4" s="24">
        <f t="shared" si="12"/>
        <v>93.684210526315795</v>
      </c>
      <c r="CC4" s="17">
        <f t="shared" si="13"/>
        <v>91.578947368421055</v>
      </c>
      <c r="CD4" s="18">
        <f t="shared" si="14"/>
        <v>87.368421052631589</v>
      </c>
      <c r="CE4" s="22">
        <v>1735</v>
      </c>
      <c r="CF4" s="11">
        <v>1728</v>
      </c>
      <c r="CG4" s="10">
        <v>1590</v>
      </c>
      <c r="CH4" s="23">
        <f t="shared" si="15"/>
        <v>27.539682539682541</v>
      </c>
      <c r="CI4" s="13">
        <f t="shared" si="16"/>
        <v>27.428571428571427</v>
      </c>
      <c r="CJ4" s="15">
        <f t="shared" si="17"/>
        <v>25.238095238095237</v>
      </c>
      <c r="CK4" s="24">
        <f t="shared" si="18"/>
        <v>91.653460116217644</v>
      </c>
      <c r="CL4" s="17">
        <f t="shared" si="19"/>
        <v>91.283676703645014</v>
      </c>
      <c r="CM4" s="18">
        <f t="shared" si="20"/>
        <v>83.993660855784469</v>
      </c>
      <c r="CN4" s="22">
        <v>30</v>
      </c>
      <c r="CO4" s="11">
        <v>27.5</v>
      </c>
      <c r="CP4" s="10">
        <v>30.6</v>
      </c>
      <c r="CQ4" s="22">
        <v>27.9</v>
      </c>
      <c r="CR4" s="11">
        <v>27.5</v>
      </c>
      <c r="CS4" s="10">
        <v>27.4</v>
      </c>
      <c r="CT4" s="22">
        <v>9.0500000000000007</v>
      </c>
      <c r="CU4" s="11">
        <v>10.029999999999999</v>
      </c>
      <c r="CV4" s="10">
        <v>9.3000000000000007</v>
      </c>
      <c r="CW4" s="22">
        <v>2108</v>
      </c>
      <c r="CX4" s="11">
        <v>2181</v>
      </c>
      <c r="CY4" s="10">
        <v>2019</v>
      </c>
      <c r="CZ4" s="22">
        <v>66</v>
      </c>
      <c r="DA4" s="11">
        <v>76.8</v>
      </c>
      <c r="DB4" s="10">
        <v>76.099999999999994</v>
      </c>
      <c r="DC4" s="22">
        <v>44.1</v>
      </c>
      <c r="DD4" s="11">
        <v>49.3</v>
      </c>
      <c r="DE4" s="10">
        <v>49.7</v>
      </c>
      <c r="DF4" s="22">
        <v>1.19</v>
      </c>
      <c r="DG4" s="11">
        <v>1.26</v>
      </c>
      <c r="DH4" s="10">
        <v>1.25</v>
      </c>
      <c r="DI4" s="22">
        <v>1.4970000000000001</v>
      </c>
      <c r="DJ4" s="11">
        <v>1.5580000000000001</v>
      </c>
      <c r="DK4" s="10">
        <v>1.532</v>
      </c>
      <c r="DL4" s="22">
        <v>98</v>
      </c>
      <c r="DM4" s="11">
        <v>97</v>
      </c>
      <c r="DN4" s="10">
        <v>98</v>
      </c>
      <c r="DO4" s="22">
        <v>35</v>
      </c>
      <c r="DP4" s="11">
        <v>35</v>
      </c>
      <c r="DQ4" s="10">
        <v>33</v>
      </c>
      <c r="DR4" s="22">
        <v>118</v>
      </c>
      <c r="DS4" s="11">
        <v>118</v>
      </c>
      <c r="DT4" s="10">
        <v>121</v>
      </c>
      <c r="DU4" s="22">
        <v>152</v>
      </c>
      <c r="DV4" s="11">
        <v>147</v>
      </c>
      <c r="DW4" s="10">
        <v>135</v>
      </c>
      <c r="DX4" s="23">
        <f t="shared" si="21"/>
        <v>12.666666666666666</v>
      </c>
      <c r="DY4" s="13">
        <f t="shared" si="22"/>
        <v>12.25</v>
      </c>
      <c r="DZ4" s="15">
        <f t="shared" si="23"/>
        <v>11.25</v>
      </c>
      <c r="EA4" s="22">
        <v>2.5499999999999998</v>
      </c>
      <c r="EB4" s="11">
        <v>2.81</v>
      </c>
      <c r="EC4" s="10">
        <v>2.84</v>
      </c>
      <c r="ED4" s="24">
        <f t="shared" si="24"/>
        <v>76.119402985074629</v>
      </c>
      <c r="EE4" s="17">
        <f t="shared" si="25"/>
        <v>83.880597014925371</v>
      </c>
      <c r="EF4" s="18">
        <f t="shared" si="26"/>
        <v>84.776119402985074</v>
      </c>
      <c r="EG4" s="22">
        <v>3.22</v>
      </c>
      <c r="EH4" s="12">
        <v>3.6</v>
      </c>
      <c r="EI4" s="10">
        <v>3.27</v>
      </c>
      <c r="EJ4" s="24">
        <f t="shared" si="27"/>
        <v>80.904522613065339</v>
      </c>
      <c r="EK4" s="19">
        <f t="shared" si="28"/>
        <v>90.452261306532662</v>
      </c>
      <c r="EL4" s="18">
        <f t="shared" si="29"/>
        <v>82.160804020100514</v>
      </c>
      <c r="EM4" s="22">
        <v>102.2</v>
      </c>
      <c r="EN4" s="11">
        <v>112.3</v>
      </c>
      <c r="EO4" s="10">
        <v>113.4</v>
      </c>
      <c r="EP4" s="22">
        <v>0</v>
      </c>
      <c r="EQ4" s="11">
        <v>0</v>
      </c>
      <c r="ER4" s="10">
        <v>0</v>
      </c>
      <c r="ES4" s="22">
        <v>0</v>
      </c>
      <c r="ET4" s="11">
        <v>0</v>
      </c>
      <c r="EU4" s="10">
        <v>0</v>
      </c>
      <c r="EV4" s="22">
        <v>0</v>
      </c>
      <c r="EW4" s="11">
        <v>0</v>
      </c>
      <c r="EX4" s="10">
        <v>1</v>
      </c>
      <c r="EY4" s="22">
        <v>0</v>
      </c>
      <c r="EZ4" s="11">
        <v>2</v>
      </c>
      <c r="FA4" s="10">
        <v>2</v>
      </c>
      <c r="FB4" s="22">
        <v>3</v>
      </c>
      <c r="FC4" s="11">
        <v>2</v>
      </c>
      <c r="FD4" s="10">
        <v>2</v>
      </c>
      <c r="FE4" s="22">
        <v>5</v>
      </c>
      <c r="FF4" s="11">
        <v>5</v>
      </c>
      <c r="FG4" s="10">
        <v>5</v>
      </c>
      <c r="FH4" s="22">
        <v>7</v>
      </c>
      <c r="FI4" s="11">
        <v>5</v>
      </c>
      <c r="FJ4" s="10">
        <v>5</v>
      </c>
      <c r="FK4" s="22">
        <v>10</v>
      </c>
      <c r="FL4" s="11">
        <v>10</v>
      </c>
      <c r="FM4" s="10">
        <v>10</v>
      </c>
      <c r="FN4" s="22">
        <v>4.7</v>
      </c>
      <c r="FO4" s="22">
        <v>2.8</v>
      </c>
      <c r="FP4" s="22">
        <v>78</v>
      </c>
      <c r="FQ4" s="22">
        <v>59.8</v>
      </c>
      <c r="FR4" s="23">
        <v>5.1914893617021276</v>
      </c>
      <c r="FS4" s="22">
        <v>7.8</v>
      </c>
      <c r="FT4" s="22">
        <v>4.5</v>
      </c>
      <c r="FU4" s="22">
        <v>70.8</v>
      </c>
      <c r="FV4" s="23">
        <v>4.4385964912280702</v>
      </c>
      <c r="FW4" s="22">
        <v>16.100000000000001</v>
      </c>
      <c r="FX4" s="22">
        <v>9.4</v>
      </c>
      <c r="FY4" s="22">
        <v>173</v>
      </c>
      <c r="FZ4" s="22">
        <v>93</v>
      </c>
      <c r="GA4" s="23">
        <v>10.77639751552795</v>
      </c>
      <c r="GB4" s="11">
        <v>6.5</v>
      </c>
      <c r="GC4" s="11">
        <v>3.8</v>
      </c>
      <c r="GD4" s="11">
        <v>84</v>
      </c>
      <c r="GE4" s="11">
        <v>77.599999999999994</v>
      </c>
      <c r="GF4" s="13">
        <v>4.3692307692307688</v>
      </c>
      <c r="GG4" s="11">
        <v>13.1</v>
      </c>
      <c r="GH4" s="11">
        <v>7.7</v>
      </c>
      <c r="GI4" s="11">
        <v>90.4</v>
      </c>
      <c r="GJ4" s="13">
        <v>6.0465116279069768</v>
      </c>
      <c r="GK4" s="11">
        <v>17</v>
      </c>
      <c r="GL4" s="11">
        <v>9.9</v>
      </c>
      <c r="GM4" s="11">
        <v>176</v>
      </c>
      <c r="GN4" s="11">
        <v>96.7</v>
      </c>
      <c r="GO4" s="13">
        <v>10.164705882352941</v>
      </c>
      <c r="GP4" s="10">
        <v>6.3</v>
      </c>
      <c r="GQ4" s="10">
        <v>3.7</v>
      </c>
      <c r="GR4" s="10">
        <v>69</v>
      </c>
      <c r="GS4" s="10">
        <v>90.2</v>
      </c>
      <c r="GT4" s="15">
        <v>4.1111111111111107</v>
      </c>
      <c r="GU4" s="10">
        <v>11.2</v>
      </c>
      <c r="GV4" s="10">
        <v>6.5</v>
      </c>
      <c r="GW4" s="10">
        <v>93</v>
      </c>
      <c r="GX4" s="15">
        <v>4.0588235294117645</v>
      </c>
      <c r="GY4" s="10">
        <v>14.2</v>
      </c>
      <c r="GZ4" s="10">
        <v>8.3000000000000007</v>
      </c>
      <c r="HA4" s="10">
        <v>142</v>
      </c>
      <c r="HB4" s="10">
        <v>100</v>
      </c>
      <c r="HC4" s="15">
        <v>11.19718309859155</v>
      </c>
      <c r="HD4" s="54">
        <v>33.75</v>
      </c>
      <c r="HE4" s="55">
        <v>67.5</v>
      </c>
      <c r="HF4" s="55">
        <v>101.25</v>
      </c>
      <c r="HG4" s="55">
        <v>135</v>
      </c>
      <c r="HH4" s="52">
        <v>99</v>
      </c>
      <c r="HI4" s="56">
        <v>109.5</v>
      </c>
      <c r="HJ4" s="57">
        <v>100.75</v>
      </c>
      <c r="HK4" s="52">
        <v>117.75</v>
      </c>
      <c r="HL4" s="56">
        <v>125.5</v>
      </c>
      <c r="HM4" s="57">
        <v>119.75</v>
      </c>
      <c r="HN4" s="52">
        <v>145.25</v>
      </c>
      <c r="HO4" s="56">
        <v>143.25</v>
      </c>
      <c r="HP4" s="57">
        <v>138.125</v>
      </c>
      <c r="HQ4" s="52">
        <v>172</v>
      </c>
      <c r="HR4" s="56">
        <v>166</v>
      </c>
      <c r="HS4" s="57">
        <v>166</v>
      </c>
      <c r="HT4" s="52">
        <v>589.83708577499999</v>
      </c>
      <c r="HU4" s="56">
        <v>622.12333481250005</v>
      </c>
      <c r="HV4" s="58">
        <v>602.10061678750003</v>
      </c>
      <c r="HW4" s="40">
        <v>832.46359592499994</v>
      </c>
      <c r="HX4" s="41">
        <v>923.54060955</v>
      </c>
      <c r="HY4" s="42">
        <v>882.80146852500002</v>
      </c>
      <c r="HZ4" s="40">
        <v>1123.1735713875</v>
      </c>
      <c r="IA4" s="41">
        <v>1311.4428379125</v>
      </c>
      <c r="IB4" s="42">
        <v>1245.7057026999998</v>
      </c>
      <c r="IC4" s="40">
        <v>1552.3129603</v>
      </c>
      <c r="ID4" s="41">
        <v>1634.4678219000002</v>
      </c>
      <c r="IE4" s="42">
        <v>1677.1996842999999</v>
      </c>
      <c r="IF4" s="40">
        <v>9.3587500000000006</v>
      </c>
      <c r="IG4" s="41">
        <v>9.8737499999999994</v>
      </c>
      <c r="IH4" s="42">
        <v>9.5525000000000002</v>
      </c>
      <c r="II4" s="40">
        <v>13.212499999999999</v>
      </c>
      <c r="IJ4" s="41">
        <v>14.66</v>
      </c>
      <c r="IK4" s="42">
        <v>14.015000000000001</v>
      </c>
      <c r="IL4" s="40">
        <v>17.826249999999998</v>
      </c>
      <c r="IM4" s="41">
        <v>20.81625</v>
      </c>
      <c r="IN4" s="42">
        <v>19.77375</v>
      </c>
      <c r="IO4" s="40">
        <v>24.64</v>
      </c>
      <c r="IP4" s="41">
        <v>25.945</v>
      </c>
      <c r="IQ4" s="42">
        <v>26.62</v>
      </c>
      <c r="IR4" s="40">
        <v>532.21961335000003</v>
      </c>
      <c r="IS4" s="41">
        <v>482.3829127875</v>
      </c>
      <c r="IT4" s="42">
        <v>453.751512225</v>
      </c>
      <c r="IU4" s="40">
        <v>850.36605225000005</v>
      </c>
      <c r="IV4" s="41">
        <v>839.18217900000002</v>
      </c>
      <c r="IW4" s="42">
        <v>787.028115275</v>
      </c>
      <c r="IX4" s="40">
        <v>1254.8656766125</v>
      </c>
      <c r="IY4" s="41">
        <v>1444.8334482124999</v>
      </c>
      <c r="IZ4" s="42">
        <v>1434.3640003374999</v>
      </c>
      <c r="JA4" s="40">
        <v>1863.0300058</v>
      </c>
      <c r="JB4" s="41">
        <v>2020.6097903</v>
      </c>
      <c r="JC4" s="42">
        <v>2096.1414866999999</v>
      </c>
      <c r="JD4" s="40">
        <v>18.076499999999999</v>
      </c>
      <c r="JE4" s="41">
        <v>16.972375</v>
      </c>
      <c r="JF4" s="42">
        <v>14.951874999999999</v>
      </c>
      <c r="JG4" s="40">
        <v>26.493749999999999</v>
      </c>
      <c r="JH4" s="41">
        <v>25.408000000000001</v>
      </c>
      <c r="JI4" s="42">
        <v>24.844750000000001</v>
      </c>
      <c r="JJ4" s="40">
        <v>37.109499999999997</v>
      </c>
      <c r="JK4" s="41">
        <v>44.329124999999998</v>
      </c>
      <c r="JL4" s="42">
        <v>45.842750000000002</v>
      </c>
      <c r="JM4" s="40">
        <v>59.896000000000001</v>
      </c>
      <c r="JN4" s="41">
        <v>66.587999999999994</v>
      </c>
      <c r="JO4" s="42">
        <v>76.111999999999995</v>
      </c>
      <c r="JP4" s="40">
        <v>22.39</v>
      </c>
      <c r="JQ4" s="41">
        <v>23.262499999999999</v>
      </c>
      <c r="JR4" s="42">
        <v>21.442499999999999</v>
      </c>
      <c r="JS4" s="40">
        <v>25.810000000000002</v>
      </c>
      <c r="JT4" s="41">
        <v>24.11</v>
      </c>
      <c r="JU4" s="42">
        <v>28.857500000000002</v>
      </c>
      <c r="JV4" s="40">
        <v>30.41375</v>
      </c>
      <c r="JW4" s="41">
        <v>32.311250000000001</v>
      </c>
      <c r="JX4" s="42">
        <v>36.191249999999997</v>
      </c>
      <c r="JY4" s="40">
        <v>40.42</v>
      </c>
      <c r="JZ4" s="41">
        <v>42.524999999999999</v>
      </c>
      <c r="KA4" s="42">
        <v>49.69</v>
      </c>
      <c r="KB4" s="40">
        <v>0.80712500000000009</v>
      </c>
      <c r="KC4" s="41">
        <v>0.72987500000000005</v>
      </c>
      <c r="KD4" s="42">
        <v>0.69962499999999994</v>
      </c>
      <c r="KE4" s="40">
        <v>1.0289999999999999</v>
      </c>
      <c r="KF4" s="41">
        <v>1.0535000000000001</v>
      </c>
      <c r="KG4" s="42">
        <v>0.86375000000000002</v>
      </c>
      <c r="KH4" s="40">
        <v>1.219875</v>
      </c>
      <c r="KI4" s="41">
        <v>1.3714999999999999</v>
      </c>
      <c r="KJ4" s="42">
        <v>1.2667499999999998</v>
      </c>
      <c r="KK4" s="40">
        <v>1.482</v>
      </c>
      <c r="KL4" s="41">
        <v>1.5720000000000001</v>
      </c>
      <c r="KM4" s="42">
        <v>1.532</v>
      </c>
      <c r="KN4" s="40">
        <v>108.5</v>
      </c>
      <c r="KO4" s="41">
        <v>100.875</v>
      </c>
      <c r="KP4" s="42">
        <v>99.25</v>
      </c>
      <c r="KQ4" s="40">
        <v>110</v>
      </c>
      <c r="KR4" s="41">
        <v>102</v>
      </c>
      <c r="KS4" s="42">
        <v>104</v>
      </c>
      <c r="KT4" s="40">
        <v>112.125</v>
      </c>
      <c r="KU4" s="41">
        <v>109.875</v>
      </c>
      <c r="KV4" s="42">
        <v>114.875</v>
      </c>
      <c r="KW4" s="40">
        <v>117</v>
      </c>
      <c r="KX4" s="41">
        <v>116.5</v>
      </c>
      <c r="KY4" s="42">
        <v>121</v>
      </c>
      <c r="KZ4" s="40">
        <v>38.875</v>
      </c>
      <c r="LA4" s="41">
        <v>39.125</v>
      </c>
      <c r="LB4" s="42">
        <v>40</v>
      </c>
      <c r="LC4" s="40">
        <v>41</v>
      </c>
      <c r="LD4" s="41">
        <v>42.5</v>
      </c>
      <c r="LE4" s="42">
        <v>41</v>
      </c>
      <c r="LF4" s="40">
        <v>41.875</v>
      </c>
      <c r="LG4" s="41">
        <v>40.75</v>
      </c>
      <c r="LH4" s="42">
        <v>38.125</v>
      </c>
      <c r="LI4" s="40">
        <v>37</v>
      </c>
      <c r="LJ4" s="41">
        <v>36.5</v>
      </c>
      <c r="LK4" s="42">
        <v>33</v>
      </c>
    </row>
    <row r="5" spans="1:329" s="8" customFormat="1">
      <c r="A5" s="8" t="s">
        <v>99</v>
      </c>
      <c r="B5" s="8" t="s">
        <v>411</v>
      </c>
      <c r="C5" s="8">
        <v>163</v>
      </c>
      <c r="D5" s="8">
        <v>50</v>
      </c>
      <c r="E5" s="16">
        <v>30.934976043805612</v>
      </c>
      <c r="F5" s="8">
        <v>0</v>
      </c>
      <c r="G5" s="33">
        <v>1760</v>
      </c>
      <c r="H5" s="34">
        <v>190</v>
      </c>
      <c r="I5" s="33">
        <v>3.22</v>
      </c>
      <c r="J5" s="33">
        <v>3.82</v>
      </c>
      <c r="K5" s="21">
        <v>45720</v>
      </c>
      <c r="L5" s="9">
        <v>45734</v>
      </c>
      <c r="M5" s="14">
        <v>45715</v>
      </c>
      <c r="N5" s="22">
        <v>13</v>
      </c>
      <c r="O5" s="11">
        <v>13</v>
      </c>
      <c r="P5" s="10">
        <v>13</v>
      </c>
      <c r="Q5" s="22">
        <v>110</v>
      </c>
      <c r="R5" s="11">
        <v>130</v>
      </c>
      <c r="S5" s="10">
        <v>110</v>
      </c>
      <c r="T5" s="22">
        <v>70</v>
      </c>
      <c r="U5" s="11">
        <v>80</v>
      </c>
      <c r="V5" s="10">
        <v>80</v>
      </c>
      <c r="W5" s="22">
        <v>84</v>
      </c>
      <c r="X5" s="11">
        <v>67</v>
      </c>
      <c r="Y5" s="10">
        <v>71</v>
      </c>
      <c r="Z5" s="22">
        <v>283</v>
      </c>
      <c r="AA5" s="11">
        <v>234</v>
      </c>
      <c r="AB5" s="10">
        <v>269</v>
      </c>
      <c r="AC5" s="23">
        <f t="shared" si="0"/>
        <v>5.66</v>
      </c>
      <c r="AD5" s="13">
        <f t="shared" si="1"/>
        <v>4.68</v>
      </c>
      <c r="AE5" s="15">
        <f t="shared" si="2"/>
        <v>5.38</v>
      </c>
      <c r="AF5" s="24">
        <f t="shared" si="3"/>
        <v>16.079545454545453</v>
      </c>
      <c r="AG5" s="17">
        <f t="shared" si="4"/>
        <v>13.295454545454547</v>
      </c>
      <c r="AH5" s="18">
        <f t="shared" si="5"/>
        <v>15.284090909090908</v>
      </c>
      <c r="AI5" s="22">
        <v>248</v>
      </c>
      <c r="AJ5" s="11">
        <v>139</v>
      </c>
      <c r="AK5" s="10">
        <v>200</v>
      </c>
      <c r="AL5" s="22">
        <v>10.199999999999999</v>
      </c>
      <c r="AM5" s="11">
        <v>6.5</v>
      </c>
      <c r="AN5" s="10">
        <v>10</v>
      </c>
      <c r="AO5" s="22">
        <v>12.4</v>
      </c>
      <c r="AP5" s="11">
        <v>15.4</v>
      </c>
      <c r="AQ5" s="10">
        <v>19.2</v>
      </c>
      <c r="AR5" s="22">
        <v>0.84299999999999997</v>
      </c>
      <c r="AS5" s="11">
        <v>0.439</v>
      </c>
      <c r="AT5" s="10">
        <v>0.54800000000000004</v>
      </c>
      <c r="AU5" s="22">
        <v>98</v>
      </c>
      <c r="AV5" s="11">
        <v>97</v>
      </c>
      <c r="AW5" s="10">
        <v>98</v>
      </c>
      <c r="AX5" s="22">
        <v>1110</v>
      </c>
      <c r="AY5" s="11">
        <v>993</v>
      </c>
      <c r="AZ5" s="10">
        <v>915</v>
      </c>
      <c r="BA5" s="23">
        <f t="shared" si="6"/>
        <v>22.2</v>
      </c>
      <c r="BB5" s="13">
        <f t="shared" si="7"/>
        <v>19.86</v>
      </c>
      <c r="BC5" s="15">
        <f t="shared" si="8"/>
        <v>18.3</v>
      </c>
      <c r="BD5" s="24">
        <f t="shared" si="9"/>
        <v>63.06818181818182</v>
      </c>
      <c r="BE5" s="17">
        <f t="shared" si="10"/>
        <v>56.420454545454547</v>
      </c>
      <c r="BF5" s="18">
        <f t="shared" si="11"/>
        <v>51.988636363636367</v>
      </c>
      <c r="BG5" s="22">
        <v>125</v>
      </c>
      <c r="BH5" s="11">
        <v>117</v>
      </c>
      <c r="BI5" s="10">
        <v>117</v>
      </c>
      <c r="BJ5" s="22">
        <v>1091</v>
      </c>
      <c r="BK5" s="11">
        <v>878</v>
      </c>
      <c r="BL5" s="10">
        <v>738</v>
      </c>
      <c r="BM5" s="22">
        <v>38.1</v>
      </c>
      <c r="BN5" s="11">
        <v>29.1</v>
      </c>
      <c r="BO5" s="10">
        <v>27.8</v>
      </c>
      <c r="BP5" s="22">
        <v>81</v>
      </c>
      <c r="BQ5" s="11">
        <v>67</v>
      </c>
      <c r="BR5" s="10">
        <v>63</v>
      </c>
      <c r="BS5" s="22">
        <v>140</v>
      </c>
      <c r="BT5" s="11">
        <v>180</v>
      </c>
      <c r="BU5" s="10">
        <v>143</v>
      </c>
      <c r="BV5" s="22">
        <v>80</v>
      </c>
      <c r="BW5" s="11">
        <v>100</v>
      </c>
      <c r="BX5" s="10">
        <v>99</v>
      </c>
      <c r="BY5" s="22">
        <v>174</v>
      </c>
      <c r="BZ5" s="11">
        <v>167</v>
      </c>
      <c r="CA5" s="10">
        <v>155</v>
      </c>
      <c r="CB5" s="24">
        <f t="shared" si="12"/>
        <v>91.578947368421055</v>
      </c>
      <c r="CC5" s="17">
        <f t="shared" si="13"/>
        <v>87.89473684210526</v>
      </c>
      <c r="CD5" s="18">
        <f t="shared" si="14"/>
        <v>81.578947368421055</v>
      </c>
      <c r="CE5" s="22">
        <v>1802</v>
      </c>
      <c r="CF5" s="11">
        <v>1778</v>
      </c>
      <c r="CG5" s="10">
        <v>1648</v>
      </c>
      <c r="CH5" s="23">
        <f t="shared" si="15"/>
        <v>36.04</v>
      </c>
      <c r="CI5" s="13">
        <f t="shared" si="16"/>
        <v>35.56</v>
      </c>
      <c r="CJ5" s="15">
        <f t="shared" si="17"/>
        <v>32.96</v>
      </c>
      <c r="CK5" s="24">
        <f t="shared" si="18"/>
        <v>102.38636363636364</v>
      </c>
      <c r="CL5" s="17">
        <f t="shared" si="19"/>
        <v>101.02272727272728</v>
      </c>
      <c r="CM5" s="18">
        <f t="shared" si="20"/>
        <v>93.63636363636364</v>
      </c>
      <c r="CN5" s="22">
        <v>27.6</v>
      </c>
      <c r="CO5" s="11">
        <v>24.5</v>
      </c>
      <c r="CP5" s="10">
        <v>22.4</v>
      </c>
      <c r="CQ5" s="22">
        <v>28.1</v>
      </c>
      <c r="CR5" s="11">
        <v>29.9</v>
      </c>
      <c r="CS5" s="10">
        <v>32.6</v>
      </c>
      <c r="CT5" s="22">
        <v>9.5299999999999994</v>
      </c>
      <c r="CU5" s="11">
        <v>10.16</v>
      </c>
      <c r="CV5" s="10">
        <v>11.37</v>
      </c>
      <c r="CW5" s="22">
        <v>2023</v>
      </c>
      <c r="CX5" s="11">
        <v>1947</v>
      </c>
      <c r="CY5" s="10">
        <v>1723</v>
      </c>
      <c r="CZ5" s="22">
        <v>75.8</v>
      </c>
      <c r="DA5" s="11">
        <v>75.2</v>
      </c>
      <c r="DB5" s="10">
        <v>66.400000000000006</v>
      </c>
      <c r="DC5" s="22">
        <v>40.9</v>
      </c>
      <c r="DD5" s="11">
        <v>46.2</v>
      </c>
      <c r="DE5" s="10">
        <v>39.6</v>
      </c>
      <c r="DF5" s="22">
        <v>1.1200000000000001</v>
      </c>
      <c r="DG5" s="11">
        <v>1.1200000000000001</v>
      </c>
      <c r="DH5" s="10">
        <v>1.0900000000000001</v>
      </c>
      <c r="DI5" s="22">
        <v>1.8540000000000001</v>
      </c>
      <c r="DJ5" s="11">
        <v>1.627</v>
      </c>
      <c r="DK5" s="10">
        <v>1.677</v>
      </c>
      <c r="DL5" s="22">
        <v>98</v>
      </c>
      <c r="DM5" s="11">
        <v>95</v>
      </c>
      <c r="DN5" s="10">
        <v>97</v>
      </c>
      <c r="DO5" s="22">
        <v>35</v>
      </c>
      <c r="DP5" s="11">
        <v>34</v>
      </c>
      <c r="DQ5" s="10">
        <v>35</v>
      </c>
      <c r="DR5" s="22">
        <v>117</v>
      </c>
      <c r="DS5" s="11">
        <v>119</v>
      </c>
      <c r="DT5" s="10">
        <v>114</v>
      </c>
      <c r="DU5" s="22">
        <v>155</v>
      </c>
      <c r="DV5" s="11">
        <v>139</v>
      </c>
      <c r="DW5" s="10">
        <v>124</v>
      </c>
      <c r="DX5" s="23">
        <f t="shared" si="21"/>
        <v>11.923076923076923</v>
      </c>
      <c r="DY5" s="13">
        <f t="shared" si="22"/>
        <v>10.692307692307692</v>
      </c>
      <c r="DZ5" s="15">
        <f t="shared" si="23"/>
        <v>9.5384615384615383</v>
      </c>
      <c r="EA5" s="22">
        <v>2.86</v>
      </c>
      <c r="EB5" s="11">
        <v>2.74</v>
      </c>
      <c r="EC5" s="10">
        <v>2.41</v>
      </c>
      <c r="ED5" s="24">
        <f t="shared" si="24"/>
        <v>88.81987577639751</v>
      </c>
      <c r="EE5" s="17">
        <f t="shared" si="25"/>
        <v>85.093167701863365</v>
      </c>
      <c r="EF5" s="18">
        <f t="shared" si="26"/>
        <v>74.844720496894411</v>
      </c>
      <c r="EG5" s="22">
        <v>3.39</v>
      </c>
      <c r="EH5" s="12">
        <v>3.22</v>
      </c>
      <c r="EI5" s="10">
        <v>3.02</v>
      </c>
      <c r="EJ5" s="24">
        <f t="shared" si="27"/>
        <v>88.7434554973822</v>
      </c>
      <c r="EK5" s="19">
        <f t="shared" si="28"/>
        <v>84.293193717277489</v>
      </c>
      <c r="EL5" s="18">
        <f t="shared" si="29"/>
        <v>79.057591623036643</v>
      </c>
      <c r="EM5" s="22">
        <v>114.2</v>
      </c>
      <c r="EN5" s="11">
        <v>109.8</v>
      </c>
      <c r="EO5" s="10">
        <v>96.4</v>
      </c>
      <c r="EP5" s="22">
        <v>0</v>
      </c>
      <c r="EQ5" s="11">
        <v>0</v>
      </c>
      <c r="ER5" s="10">
        <v>0</v>
      </c>
      <c r="ES5" s="22">
        <v>0</v>
      </c>
      <c r="ET5" s="11">
        <v>0</v>
      </c>
      <c r="EU5" s="10">
        <v>0</v>
      </c>
      <c r="EV5" s="22">
        <v>2</v>
      </c>
      <c r="EW5" s="11">
        <v>1</v>
      </c>
      <c r="EX5" s="10">
        <v>0</v>
      </c>
      <c r="EY5" s="22">
        <v>2</v>
      </c>
      <c r="EZ5" s="11">
        <v>1</v>
      </c>
      <c r="FA5" s="10">
        <v>1</v>
      </c>
      <c r="FB5" s="22">
        <v>3</v>
      </c>
      <c r="FC5" s="11">
        <v>3</v>
      </c>
      <c r="FD5" s="10">
        <v>3</v>
      </c>
      <c r="FE5" s="22">
        <v>5</v>
      </c>
      <c r="FF5" s="11">
        <v>5</v>
      </c>
      <c r="FG5" s="10">
        <v>7</v>
      </c>
      <c r="FH5" s="22">
        <v>8</v>
      </c>
      <c r="FI5" s="11">
        <v>7</v>
      </c>
      <c r="FJ5" s="10">
        <v>8</v>
      </c>
      <c r="FK5" s="22">
        <v>10</v>
      </c>
      <c r="FL5" s="11">
        <v>10</v>
      </c>
      <c r="FM5" s="10">
        <v>10</v>
      </c>
      <c r="FN5" s="22">
        <v>5.6</v>
      </c>
      <c r="FO5" s="22">
        <v>3.9</v>
      </c>
      <c r="FP5" s="22">
        <v>86</v>
      </c>
      <c r="FQ5" s="22">
        <v>64.5</v>
      </c>
      <c r="FR5" s="23">
        <v>5.0535714285714288</v>
      </c>
      <c r="FS5" s="22">
        <v>12.3</v>
      </c>
      <c r="FT5" s="22">
        <v>8.1999999999999993</v>
      </c>
      <c r="FU5" s="22">
        <v>91.8</v>
      </c>
      <c r="FV5" s="23">
        <v>9.3277310924369754</v>
      </c>
      <c r="FW5" s="22">
        <v>13.7</v>
      </c>
      <c r="FX5" s="22">
        <v>9.1</v>
      </c>
      <c r="FY5" s="22">
        <v>175</v>
      </c>
      <c r="FZ5" s="22">
        <v>78.5</v>
      </c>
      <c r="GA5" s="23">
        <v>13.153284671532846</v>
      </c>
      <c r="GB5" s="11">
        <v>6.7</v>
      </c>
      <c r="GC5" s="11">
        <v>4.5</v>
      </c>
      <c r="GD5" s="11">
        <v>78</v>
      </c>
      <c r="GE5" s="11">
        <v>85.8</v>
      </c>
      <c r="GF5" s="13">
        <v>3.4925373134328357</v>
      </c>
      <c r="GG5" s="11">
        <v>12.5</v>
      </c>
      <c r="GH5" s="11">
        <v>8.3000000000000007</v>
      </c>
      <c r="GI5" s="11">
        <v>95.8</v>
      </c>
      <c r="GJ5" s="13">
        <v>8.5603448275862064</v>
      </c>
      <c r="GK5" s="11">
        <v>13.5</v>
      </c>
      <c r="GL5" s="11">
        <v>9</v>
      </c>
      <c r="GM5" s="11">
        <v>167</v>
      </c>
      <c r="GN5" s="11">
        <v>80.900000000000006</v>
      </c>
      <c r="GO5" s="13">
        <v>13.170370370370371</v>
      </c>
      <c r="GP5" s="10">
        <v>5.8</v>
      </c>
      <c r="GQ5" s="10">
        <v>3.9</v>
      </c>
      <c r="GR5" s="10">
        <v>76</v>
      </c>
      <c r="GS5" s="10">
        <v>76.900000000000006</v>
      </c>
      <c r="GT5" s="15">
        <v>4.6379310344827589</v>
      </c>
      <c r="GU5" s="10">
        <v>10.9</v>
      </c>
      <c r="GV5" s="10">
        <v>7.3</v>
      </c>
      <c r="GW5" s="10">
        <v>89.6</v>
      </c>
      <c r="GX5" s="15">
        <v>7.8205128205128203</v>
      </c>
      <c r="GY5" s="10">
        <v>11.8</v>
      </c>
      <c r="GZ5" s="10">
        <v>7.9</v>
      </c>
      <c r="HA5" s="10">
        <v>157</v>
      </c>
      <c r="HB5" s="10">
        <v>75.5</v>
      </c>
      <c r="HC5" s="15">
        <v>13.966101694915254</v>
      </c>
      <c r="HD5" s="54">
        <v>31</v>
      </c>
      <c r="HE5" s="55">
        <v>62</v>
      </c>
      <c r="HF5" s="55">
        <v>93</v>
      </c>
      <c r="HG5" s="55">
        <v>124</v>
      </c>
      <c r="HH5" s="52">
        <v>106</v>
      </c>
      <c r="HI5" s="56">
        <v>94</v>
      </c>
      <c r="HJ5" s="57">
        <v>99.5</v>
      </c>
      <c r="HK5" s="52">
        <v>115.5</v>
      </c>
      <c r="HL5" s="56">
        <v>111.66666666666667</v>
      </c>
      <c r="HM5" s="57">
        <v>116.33333333333333</v>
      </c>
      <c r="HN5" s="52">
        <v>135</v>
      </c>
      <c r="HO5" s="56">
        <v>134</v>
      </c>
      <c r="HP5" s="57">
        <v>137</v>
      </c>
      <c r="HQ5" s="52">
        <v>153</v>
      </c>
      <c r="HR5" s="56">
        <v>158</v>
      </c>
      <c r="HS5" s="57">
        <v>155</v>
      </c>
      <c r="HT5" s="52">
        <v>678.03251360000002</v>
      </c>
      <c r="HU5" s="56">
        <v>692.33670215000006</v>
      </c>
      <c r="HV5" s="58">
        <v>632.00187674999995</v>
      </c>
      <c r="HW5" s="40">
        <v>920.76031814999999</v>
      </c>
      <c r="HX5" s="41">
        <v>929.94751510000003</v>
      </c>
      <c r="HY5" s="42">
        <v>919.95457950000002</v>
      </c>
      <c r="HZ5" s="40">
        <v>1272.5836178499999</v>
      </c>
      <c r="IA5" s="41">
        <v>1275.0412747</v>
      </c>
      <c r="IB5" s="42">
        <v>1129.3143990000001</v>
      </c>
      <c r="IC5" s="40">
        <v>1800.1549345999999</v>
      </c>
      <c r="ID5" s="41">
        <v>1657.1684984000001</v>
      </c>
      <c r="IE5" s="42">
        <v>1797.9259898</v>
      </c>
      <c r="IF5" s="40">
        <v>13.56</v>
      </c>
      <c r="IG5" s="41">
        <v>13.85</v>
      </c>
      <c r="IH5" s="42">
        <v>12.64</v>
      </c>
      <c r="II5" s="40">
        <v>18.414999999999999</v>
      </c>
      <c r="IJ5" s="41">
        <v>18.596666666666668</v>
      </c>
      <c r="IK5" s="42">
        <v>18.403333333333332</v>
      </c>
      <c r="IL5" s="40">
        <v>25.450000000000003</v>
      </c>
      <c r="IM5" s="41">
        <v>25.5</v>
      </c>
      <c r="IN5" s="42">
        <v>22.59</v>
      </c>
      <c r="IO5" s="40">
        <v>36</v>
      </c>
      <c r="IP5" s="41">
        <v>33.14</v>
      </c>
      <c r="IQ5" s="42">
        <v>35.96</v>
      </c>
      <c r="IR5" s="40">
        <v>573.14649180000004</v>
      </c>
      <c r="IS5" s="41">
        <v>527.61692955000001</v>
      </c>
      <c r="IT5" s="42">
        <v>418.1832296</v>
      </c>
      <c r="IU5" s="40">
        <v>777.97379509999996</v>
      </c>
      <c r="IV5" s="41">
        <v>839.61841946666664</v>
      </c>
      <c r="IW5" s="42">
        <v>744.62849819999997</v>
      </c>
      <c r="IX5" s="40">
        <v>1290.6939190000001</v>
      </c>
      <c r="IY5" s="41">
        <v>1230.0460952999999</v>
      </c>
      <c r="IZ5" s="42">
        <v>1132.1184464</v>
      </c>
      <c r="JA5" s="40">
        <v>1861.0970294000001</v>
      </c>
      <c r="JB5" s="41">
        <v>1735.2655119999999</v>
      </c>
      <c r="JC5" s="42">
        <v>1962.9515647000001</v>
      </c>
      <c r="JD5" s="40">
        <v>18.111000000000001</v>
      </c>
      <c r="JE5" s="41">
        <v>18.583500000000001</v>
      </c>
      <c r="JF5" s="42">
        <v>18.791</v>
      </c>
      <c r="JG5" s="40">
        <v>24.317999999999998</v>
      </c>
      <c r="JH5" s="41">
        <v>26.457666666666665</v>
      </c>
      <c r="JI5" s="42">
        <v>27.974999999999998</v>
      </c>
      <c r="JJ5" s="40">
        <v>37.950500000000005</v>
      </c>
      <c r="JK5" s="41">
        <v>34.965000000000003</v>
      </c>
      <c r="JL5" s="42">
        <v>35.530999999999999</v>
      </c>
      <c r="JM5" s="40">
        <v>52.618000000000002</v>
      </c>
      <c r="JN5" s="41">
        <v>57</v>
      </c>
      <c r="JO5" s="42">
        <v>66.379000000000005</v>
      </c>
      <c r="JP5" s="40">
        <v>9.2899999999999991</v>
      </c>
      <c r="JQ5" s="41">
        <v>19.125</v>
      </c>
      <c r="JR5" s="42">
        <v>27.34</v>
      </c>
      <c r="JS5" s="40">
        <v>15.375</v>
      </c>
      <c r="JT5" s="41">
        <v>16.916666666666668</v>
      </c>
      <c r="JU5" s="42">
        <v>27.56</v>
      </c>
      <c r="JV5" s="40">
        <v>18.564999999999998</v>
      </c>
      <c r="JW5" s="41">
        <v>16.829999999999998</v>
      </c>
      <c r="JX5" s="42">
        <v>23.05</v>
      </c>
      <c r="JY5" s="40">
        <v>25.28</v>
      </c>
      <c r="JZ5" s="41">
        <v>34.549999999999997</v>
      </c>
      <c r="KA5" s="42">
        <v>39.590000000000003</v>
      </c>
      <c r="KB5" s="40">
        <v>1.95</v>
      </c>
      <c r="KC5" s="41">
        <v>1.0049999999999999</v>
      </c>
      <c r="KD5" s="42">
        <v>0.6875</v>
      </c>
      <c r="KE5" s="40">
        <v>1.6095000000000002</v>
      </c>
      <c r="KF5" s="41">
        <v>1.627</v>
      </c>
      <c r="KG5" s="42">
        <v>1.0173333333333334</v>
      </c>
      <c r="KH5" s="40">
        <v>2.044</v>
      </c>
      <c r="KI5" s="41">
        <v>2.0779999999999998</v>
      </c>
      <c r="KJ5" s="42">
        <v>1.542</v>
      </c>
      <c r="KK5" s="40">
        <v>2.081</v>
      </c>
      <c r="KL5" s="41">
        <v>1.65</v>
      </c>
      <c r="KM5" s="42">
        <v>1.677</v>
      </c>
      <c r="KN5" s="40">
        <v>107</v>
      </c>
      <c r="KO5" s="41">
        <v>106</v>
      </c>
      <c r="KP5" s="42">
        <v>104.5</v>
      </c>
      <c r="KQ5" s="40">
        <v>105</v>
      </c>
      <c r="KR5" s="41">
        <v>109.33333333333333</v>
      </c>
      <c r="KS5" s="42">
        <v>106.33333333333333</v>
      </c>
      <c r="KT5" s="40">
        <v>110.5</v>
      </c>
      <c r="KU5" s="41">
        <v>109</v>
      </c>
      <c r="KV5" s="42">
        <v>110</v>
      </c>
      <c r="KW5" s="40">
        <v>110</v>
      </c>
      <c r="KX5" s="41">
        <v>115</v>
      </c>
      <c r="KY5" s="42">
        <v>114</v>
      </c>
      <c r="KZ5" s="40">
        <v>36</v>
      </c>
      <c r="LA5" s="41">
        <v>35</v>
      </c>
      <c r="LB5" s="42">
        <v>31</v>
      </c>
      <c r="LC5" s="40">
        <v>38</v>
      </c>
      <c r="LD5" s="41">
        <v>37.333333333333336</v>
      </c>
      <c r="LE5" s="42">
        <v>35</v>
      </c>
      <c r="LF5" s="40">
        <v>38.5</v>
      </c>
      <c r="LG5" s="41">
        <v>40</v>
      </c>
      <c r="LH5" s="42">
        <v>37</v>
      </c>
      <c r="LI5" s="40">
        <v>39</v>
      </c>
      <c r="LJ5" s="41">
        <v>36</v>
      </c>
      <c r="LK5" s="42">
        <v>35</v>
      </c>
    </row>
    <row r="6" spans="1:329" s="8" customFormat="1">
      <c r="A6" s="8" t="s">
        <v>100</v>
      </c>
      <c r="B6" s="8" t="s">
        <v>412</v>
      </c>
      <c r="C6" s="8">
        <v>163</v>
      </c>
      <c r="D6" s="8">
        <v>58</v>
      </c>
      <c r="E6" s="16">
        <v>28.873374401095141</v>
      </c>
      <c r="F6" s="8">
        <v>0</v>
      </c>
      <c r="G6" s="33">
        <v>1866</v>
      </c>
      <c r="H6" s="34">
        <v>192</v>
      </c>
      <c r="I6" s="33">
        <v>3.25</v>
      </c>
      <c r="J6" s="33">
        <v>3.83</v>
      </c>
      <c r="K6" s="21">
        <v>45761</v>
      </c>
      <c r="L6" s="9">
        <v>45720</v>
      </c>
      <c r="M6" s="14">
        <v>45742</v>
      </c>
      <c r="N6" s="22">
        <v>16</v>
      </c>
      <c r="O6" s="11">
        <v>16</v>
      </c>
      <c r="P6" s="10">
        <v>16</v>
      </c>
      <c r="Q6" s="22">
        <v>100</v>
      </c>
      <c r="R6" s="11">
        <v>110</v>
      </c>
      <c r="S6" s="10">
        <v>100</v>
      </c>
      <c r="T6" s="22">
        <v>70</v>
      </c>
      <c r="U6" s="11">
        <v>75</v>
      </c>
      <c r="V6" s="10">
        <v>80</v>
      </c>
      <c r="W6" s="22">
        <v>77</v>
      </c>
      <c r="X6" s="11">
        <v>65</v>
      </c>
      <c r="Y6" s="10">
        <v>68</v>
      </c>
      <c r="Z6" s="22">
        <v>249</v>
      </c>
      <c r="AA6" s="11">
        <v>303</v>
      </c>
      <c r="AB6" s="10">
        <v>334</v>
      </c>
      <c r="AC6" s="23">
        <f t="shared" si="0"/>
        <v>4.2931034482758621</v>
      </c>
      <c r="AD6" s="13">
        <f t="shared" si="1"/>
        <v>5.2241379310344831</v>
      </c>
      <c r="AE6" s="15">
        <f t="shared" si="2"/>
        <v>5.7586206896551726</v>
      </c>
      <c r="AF6" s="24">
        <f t="shared" si="3"/>
        <v>13.344051446945338</v>
      </c>
      <c r="AG6" s="17">
        <f t="shared" si="4"/>
        <v>16.237942122186492</v>
      </c>
      <c r="AH6" s="18">
        <f t="shared" si="5"/>
        <v>17.89924973204716</v>
      </c>
      <c r="AI6" s="22">
        <v>216</v>
      </c>
      <c r="AJ6" s="11">
        <v>250</v>
      </c>
      <c r="AK6" s="10">
        <v>273</v>
      </c>
      <c r="AL6" s="22">
        <v>7.7</v>
      </c>
      <c r="AM6" s="11">
        <v>9.1</v>
      </c>
      <c r="AN6" s="10">
        <v>9.5</v>
      </c>
      <c r="AO6" s="22">
        <v>18.600000000000001</v>
      </c>
      <c r="AP6" s="11">
        <v>17.399999999999999</v>
      </c>
      <c r="AQ6" s="10">
        <v>21</v>
      </c>
      <c r="AR6" s="22">
        <v>0.439</v>
      </c>
      <c r="AS6" s="11">
        <v>0.51100000000000001</v>
      </c>
      <c r="AT6" s="10">
        <v>0.45700000000000002</v>
      </c>
      <c r="AU6" s="22">
        <v>96</v>
      </c>
      <c r="AV6" s="11">
        <v>97</v>
      </c>
      <c r="AW6" s="10">
        <v>95</v>
      </c>
      <c r="AX6" s="22">
        <v>960</v>
      </c>
      <c r="AY6" s="11">
        <v>808</v>
      </c>
      <c r="AZ6" s="10">
        <v>798</v>
      </c>
      <c r="BA6" s="23">
        <f t="shared" si="6"/>
        <v>16.551724137931036</v>
      </c>
      <c r="BB6" s="13">
        <f t="shared" si="7"/>
        <v>13.931034482758621</v>
      </c>
      <c r="BC6" s="15">
        <f t="shared" si="8"/>
        <v>13.758620689655173</v>
      </c>
      <c r="BD6" s="24">
        <f t="shared" si="9"/>
        <v>51.446945337620576</v>
      </c>
      <c r="BE6" s="17">
        <f t="shared" si="10"/>
        <v>43.30117899249732</v>
      </c>
      <c r="BF6" s="18">
        <f t="shared" si="11"/>
        <v>42.765273311897104</v>
      </c>
      <c r="BG6" s="22">
        <v>113</v>
      </c>
      <c r="BH6" s="11">
        <v>105</v>
      </c>
      <c r="BI6" s="10">
        <v>99</v>
      </c>
      <c r="BJ6" s="22">
        <v>817</v>
      </c>
      <c r="BK6" s="11">
        <v>586</v>
      </c>
      <c r="BL6" s="10">
        <v>636</v>
      </c>
      <c r="BM6" s="22">
        <v>24.9</v>
      </c>
      <c r="BN6" s="11">
        <v>19.3</v>
      </c>
      <c r="BO6" s="10">
        <v>21.4</v>
      </c>
      <c r="BP6" s="22">
        <v>60</v>
      </c>
      <c r="BQ6" s="11">
        <v>60</v>
      </c>
      <c r="BR6" s="10">
        <v>52</v>
      </c>
      <c r="BS6" s="22">
        <v>150</v>
      </c>
      <c r="BT6" s="11">
        <v>170</v>
      </c>
      <c r="BU6" s="10">
        <v>150</v>
      </c>
      <c r="BV6" s="22">
        <v>80</v>
      </c>
      <c r="BW6" s="11">
        <v>80</v>
      </c>
      <c r="BX6" s="10">
        <v>85</v>
      </c>
      <c r="BY6" s="22">
        <v>167</v>
      </c>
      <c r="BZ6" s="11">
        <v>160</v>
      </c>
      <c r="CA6" s="10">
        <v>146</v>
      </c>
      <c r="CB6" s="24">
        <f t="shared" si="12"/>
        <v>86.979166666666657</v>
      </c>
      <c r="CC6" s="17">
        <f t="shared" si="13"/>
        <v>83.333333333333343</v>
      </c>
      <c r="CD6" s="18">
        <f t="shared" si="14"/>
        <v>76.041666666666657</v>
      </c>
      <c r="CE6" s="22">
        <v>1767</v>
      </c>
      <c r="CF6" s="11">
        <v>1574</v>
      </c>
      <c r="CG6" s="10">
        <v>1527</v>
      </c>
      <c r="CH6" s="23">
        <f t="shared" si="15"/>
        <v>30.46551724137931</v>
      </c>
      <c r="CI6" s="13">
        <f t="shared" si="16"/>
        <v>27.137931034482758</v>
      </c>
      <c r="CJ6" s="15">
        <f t="shared" si="17"/>
        <v>26.327586206896552</v>
      </c>
      <c r="CK6" s="24">
        <f t="shared" si="18"/>
        <v>94.694533762057873</v>
      </c>
      <c r="CL6" s="17">
        <f t="shared" si="19"/>
        <v>84.351554126473744</v>
      </c>
      <c r="CM6" s="18">
        <f t="shared" si="20"/>
        <v>81.832797427652736</v>
      </c>
      <c r="CN6" s="22">
        <v>27.1</v>
      </c>
      <c r="CO6" s="11">
        <v>30.8</v>
      </c>
      <c r="CP6" s="10">
        <v>31.1</v>
      </c>
      <c r="CQ6" s="22">
        <v>26</v>
      </c>
      <c r="CR6" s="11">
        <v>27.3</v>
      </c>
      <c r="CS6" s="10">
        <v>27.1</v>
      </c>
      <c r="CT6" s="22">
        <v>9.48</v>
      </c>
      <c r="CU6" s="11">
        <v>9.86</v>
      </c>
      <c r="CV6" s="10">
        <v>8.56</v>
      </c>
      <c r="CW6" s="22">
        <v>2074</v>
      </c>
      <c r="CX6" s="11">
        <v>1838</v>
      </c>
      <c r="CY6" s="10">
        <v>1774</v>
      </c>
      <c r="CZ6" s="22">
        <v>67.099999999999994</v>
      </c>
      <c r="DA6" s="11">
        <v>64.099999999999994</v>
      </c>
      <c r="DB6" s="10">
        <v>62.1</v>
      </c>
      <c r="DC6" s="22">
        <v>44.4</v>
      </c>
      <c r="DD6" s="11">
        <v>44.2</v>
      </c>
      <c r="DE6" s="10">
        <v>45.4</v>
      </c>
      <c r="DF6" s="22">
        <v>1.21</v>
      </c>
      <c r="DG6" s="11">
        <v>1.19</v>
      </c>
      <c r="DH6" s="10">
        <v>1.18</v>
      </c>
      <c r="DI6" s="22">
        <v>1.51</v>
      </c>
      <c r="DJ6" s="11">
        <v>1.4510000000000001</v>
      </c>
      <c r="DK6" s="10">
        <v>1.37</v>
      </c>
      <c r="DL6" s="22">
        <v>97</v>
      </c>
      <c r="DM6" s="11">
        <v>95</v>
      </c>
      <c r="DN6" s="10">
        <v>96</v>
      </c>
      <c r="DO6" s="22">
        <v>38</v>
      </c>
      <c r="DP6" s="11">
        <v>35</v>
      </c>
      <c r="DQ6" s="10">
        <v>36</v>
      </c>
      <c r="DR6" s="22">
        <v>115</v>
      </c>
      <c r="DS6" s="11">
        <v>118</v>
      </c>
      <c r="DT6" s="10">
        <v>116</v>
      </c>
      <c r="DU6" s="22">
        <v>148</v>
      </c>
      <c r="DV6" s="11">
        <v>132</v>
      </c>
      <c r="DW6" s="10">
        <v>132</v>
      </c>
      <c r="DX6" s="23">
        <f t="shared" si="21"/>
        <v>9.25</v>
      </c>
      <c r="DY6" s="13">
        <f t="shared" si="22"/>
        <v>8.25</v>
      </c>
      <c r="DZ6" s="15">
        <f t="shared" si="23"/>
        <v>8.25</v>
      </c>
      <c r="EA6" s="22">
        <v>2.7</v>
      </c>
      <c r="EB6" s="11">
        <v>2.75</v>
      </c>
      <c r="EC6" s="10">
        <v>2.5299999999999998</v>
      </c>
      <c r="ED6" s="24">
        <f t="shared" si="24"/>
        <v>83.07692307692308</v>
      </c>
      <c r="EE6" s="17">
        <f t="shared" si="25"/>
        <v>84.615384615384613</v>
      </c>
      <c r="EF6" s="18">
        <f t="shared" si="26"/>
        <v>77.84615384615384</v>
      </c>
      <c r="EG6" s="22">
        <v>3.7</v>
      </c>
      <c r="EH6" s="12">
        <v>3.62</v>
      </c>
      <c r="EI6" s="10">
        <v>3.44</v>
      </c>
      <c r="EJ6" s="24">
        <f t="shared" si="27"/>
        <v>96.605744125326382</v>
      </c>
      <c r="EK6" s="19">
        <f t="shared" si="28"/>
        <v>94.516971279373379</v>
      </c>
      <c r="EL6" s="18">
        <f t="shared" si="29"/>
        <v>89.817232375979103</v>
      </c>
      <c r="EM6" s="22">
        <v>107.8</v>
      </c>
      <c r="EN6" s="11">
        <v>110</v>
      </c>
      <c r="EO6" s="10">
        <v>101.2</v>
      </c>
      <c r="EP6" s="22">
        <v>0</v>
      </c>
      <c r="EQ6" s="11">
        <v>0</v>
      </c>
      <c r="ER6" s="10">
        <v>0</v>
      </c>
      <c r="ES6" s="22">
        <v>0</v>
      </c>
      <c r="ET6" s="11">
        <v>0</v>
      </c>
      <c r="EU6" s="10">
        <v>0</v>
      </c>
      <c r="EV6" s="22">
        <v>0</v>
      </c>
      <c r="EW6" s="11">
        <v>1</v>
      </c>
      <c r="EX6" s="10">
        <v>0</v>
      </c>
      <c r="EY6" s="22">
        <v>1</v>
      </c>
      <c r="EZ6" s="11">
        <v>2</v>
      </c>
      <c r="FA6" s="10">
        <v>3</v>
      </c>
      <c r="FB6" s="22">
        <v>3</v>
      </c>
      <c r="FC6" s="11">
        <v>3</v>
      </c>
      <c r="FD6" s="10">
        <v>3</v>
      </c>
      <c r="FE6" s="22">
        <v>5</v>
      </c>
      <c r="FF6" s="11">
        <v>4</v>
      </c>
      <c r="FG6" s="10">
        <v>5</v>
      </c>
      <c r="FH6" s="22">
        <v>8</v>
      </c>
      <c r="FI6" s="11">
        <v>9</v>
      </c>
      <c r="FJ6" s="10">
        <v>5</v>
      </c>
      <c r="FK6" s="22">
        <v>10</v>
      </c>
      <c r="FL6" s="11">
        <v>10</v>
      </c>
      <c r="FM6" s="10">
        <v>10</v>
      </c>
      <c r="FN6" s="22">
        <v>5.3</v>
      </c>
      <c r="FO6" s="22">
        <v>3.3</v>
      </c>
      <c r="FP6" s="22">
        <v>83</v>
      </c>
      <c r="FQ6" s="22">
        <v>63.8</v>
      </c>
      <c r="FR6" s="23">
        <v>4.6981132075471699</v>
      </c>
      <c r="FS6" s="22">
        <v>10.6</v>
      </c>
      <c r="FT6" s="22">
        <v>6.6</v>
      </c>
      <c r="FU6" s="22">
        <v>93.4</v>
      </c>
      <c r="FV6" s="23">
        <v>8.2758620689655178</v>
      </c>
      <c r="FW6" s="22">
        <v>14.9</v>
      </c>
      <c r="FX6" s="22">
        <v>9.1999999999999993</v>
      </c>
      <c r="FY6" s="22">
        <v>159</v>
      </c>
      <c r="FZ6" s="22">
        <v>93.4</v>
      </c>
      <c r="GA6" s="23">
        <v>11.859060402684564</v>
      </c>
      <c r="GB6" s="11">
        <v>5.7</v>
      </c>
      <c r="GC6" s="11">
        <v>3.5</v>
      </c>
      <c r="GD6" s="11">
        <v>74</v>
      </c>
      <c r="GE6" s="11">
        <v>77.599999999999994</v>
      </c>
      <c r="GF6" s="13">
        <v>5.3157894736842106</v>
      </c>
      <c r="GG6" s="11">
        <v>9.6999999999999993</v>
      </c>
      <c r="GH6" s="11">
        <v>6</v>
      </c>
      <c r="GI6" s="11">
        <v>96.5</v>
      </c>
      <c r="GJ6" s="13">
        <v>4.1865284974093262</v>
      </c>
      <c r="GK6" s="11">
        <v>15.2</v>
      </c>
      <c r="GL6" s="11">
        <v>9.4</v>
      </c>
      <c r="GM6" s="11">
        <v>159</v>
      </c>
      <c r="GN6" s="11">
        <v>95.5</v>
      </c>
      <c r="GO6" s="13">
        <v>10.355263157894736</v>
      </c>
      <c r="GP6" s="10">
        <v>5.4</v>
      </c>
      <c r="GQ6" s="10">
        <v>3.3</v>
      </c>
      <c r="GR6" s="10">
        <v>70</v>
      </c>
      <c r="GS6" s="10">
        <v>77.099999999999994</v>
      </c>
      <c r="GT6" s="15">
        <v>6.1851851851851851</v>
      </c>
      <c r="GU6" s="10">
        <v>11</v>
      </c>
      <c r="GV6" s="10">
        <v>6.8</v>
      </c>
      <c r="GW6" s="10">
        <v>100.6</v>
      </c>
      <c r="GX6" s="15">
        <v>5.2847682119205297</v>
      </c>
      <c r="GY6" s="10">
        <v>15.6</v>
      </c>
      <c r="GZ6" s="10">
        <v>9.6</v>
      </c>
      <c r="HA6" s="10">
        <v>148</v>
      </c>
      <c r="HB6" s="10">
        <v>105.7</v>
      </c>
      <c r="HC6" s="15">
        <v>9.7884615384615383</v>
      </c>
      <c r="HD6" s="54">
        <v>33</v>
      </c>
      <c r="HE6" s="55">
        <v>66</v>
      </c>
      <c r="HF6" s="55">
        <v>99</v>
      </c>
      <c r="HG6" s="55">
        <v>132</v>
      </c>
      <c r="HH6" s="52">
        <v>103.25</v>
      </c>
      <c r="HI6" s="56">
        <v>96.5</v>
      </c>
      <c r="HJ6" s="57">
        <v>92.5</v>
      </c>
      <c r="HK6" s="52">
        <v>121.5</v>
      </c>
      <c r="HL6" s="56">
        <v>113.5</v>
      </c>
      <c r="HM6" s="57">
        <v>108</v>
      </c>
      <c r="HN6" s="52">
        <v>133.5</v>
      </c>
      <c r="HO6" s="56">
        <v>128.5</v>
      </c>
      <c r="HP6" s="57">
        <v>124</v>
      </c>
      <c r="HQ6" s="52">
        <v>155</v>
      </c>
      <c r="HR6" s="56">
        <v>160</v>
      </c>
      <c r="HS6" s="57">
        <v>146</v>
      </c>
      <c r="HT6" s="52">
        <v>621.37210305000008</v>
      </c>
      <c r="HU6" s="56">
        <v>594.62487314999998</v>
      </c>
      <c r="HV6" s="58">
        <v>619.36200179999992</v>
      </c>
      <c r="HW6" s="40">
        <v>1021.8869999</v>
      </c>
      <c r="HX6" s="41">
        <v>925.19707395</v>
      </c>
      <c r="HY6" s="42">
        <v>938.0555668500001</v>
      </c>
      <c r="HZ6" s="40">
        <v>1233.0716532500001</v>
      </c>
      <c r="IA6" s="41">
        <v>1265.6023564</v>
      </c>
      <c r="IB6" s="42">
        <v>1271.35066155</v>
      </c>
      <c r="IC6" s="40">
        <v>1666.8584523</v>
      </c>
      <c r="ID6" s="41">
        <v>1591.8072109</v>
      </c>
      <c r="IE6" s="42">
        <v>1556.280315</v>
      </c>
      <c r="IF6" s="40">
        <v>10.715</v>
      </c>
      <c r="IG6" s="41">
        <v>10.25</v>
      </c>
      <c r="IH6" s="42">
        <v>10.6775</v>
      </c>
      <c r="II6" s="40">
        <v>17.62</v>
      </c>
      <c r="IJ6" s="41">
        <v>15.95</v>
      </c>
      <c r="IK6" s="42">
        <v>16.175000000000001</v>
      </c>
      <c r="IL6" s="40">
        <v>21.262500000000003</v>
      </c>
      <c r="IM6" s="41">
        <v>21.822499999999998</v>
      </c>
      <c r="IN6" s="42">
        <v>21.92</v>
      </c>
      <c r="IO6" s="40">
        <v>28.74</v>
      </c>
      <c r="IP6" s="41">
        <v>27.44</v>
      </c>
      <c r="IQ6" s="42">
        <v>26.83</v>
      </c>
      <c r="IR6" s="40">
        <v>514.17259602499996</v>
      </c>
      <c r="IS6" s="41">
        <v>425.13801487500001</v>
      </c>
      <c r="IT6" s="42">
        <v>480.58396172499999</v>
      </c>
      <c r="IU6" s="40">
        <v>913.77712049999991</v>
      </c>
      <c r="IV6" s="41">
        <v>748.76869609999994</v>
      </c>
      <c r="IW6" s="42">
        <v>820.97035670000002</v>
      </c>
      <c r="IX6" s="40">
        <v>1216.1225150499999</v>
      </c>
      <c r="IY6" s="41">
        <v>1276.0809392250001</v>
      </c>
      <c r="IZ6" s="42">
        <v>1345.9303671499999</v>
      </c>
      <c r="JA6" s="40">
        <v>1905.9784112</v>
      </c>
      <c r="JB6" s="41">
        <v>1896.7600004000001</v>
      </c>
      <c r="JC6" s="42">
        <v>1832.4635724</v>
      </c>
      <c r="JD6" s="40">
        <v>16.80125</v>
      </c>
      <c r="JE6" s="41">
        <v>15.010249999999999</v>
      </c>
      <c r="JF6" s="42">
        <v>16.446249999999999</v>
      </c>
      <c r="JG6" s="40">
        <v>27.84</v>
      </c>
      <c r="JH6" s="41">
        <v>24.797499999999999</v>
      </c>
      <c r="JI6" s="42">
        <v>26.6815</v>
      </c>
      <c r="JJ6" s="40">
        <v>35.948250000000002</v>
      </c>
      <c r="JK6" s="41">
        <v>41.985750000000003</v>
      </c>
      <c r="JL6" s="42">
        <v>44.048250000000003</v>
      </c>
      <c r="JM6" s="40">
        <v>60.276000000000003</v>
      </c>
      <c r="JN6" s="41">
        <v>64.069000000000003</v>
      </c>
      <c r="JO6" s="42">
        <v>62.137999999999998</v>
      </c>
      <c r="JP6" s="40">
        <v>26.657499999999999</v>
      </c>
      <c r="JQ6" s="41">
        <v>23.305</v>
      </c>
      <c r="JR6" s="42">
        <v>27.772500000000001</v>
      </c>
      <c r="JS6" s="40">
        <v>30.905000000000001</v>
      </c>
      <c r="JT6" s="41">
        <v>30.285</v>
      </c>
      <c r="JU6" s="42">
        <v>33.734999999999999</v>
      </c>
      <c r="JV6" s="40">
        <v>34.86</v>
      </c>
      <c r="JW6" s="41">
        <v>36.454999999999998</v>
      </c>
      <c r="JX6" s="42">
        <v>42.744999999999997</v>
      </c>
      <c r="JY6" s="40">
        <v>45.98</v>
      </c>
      <c r="JZ6" s="41">
        <v>44.16</v>
      </c>
      <c r="KA6" s="42">
        <v>45.37</v>
      </c>
      <c r="KB6" s="40">
        <v>0.63949999999999996</v>
      </c>
      <c r="KC6" s="41">
        <v>0.64575000000000005</v>
      </c>
      <c r="KD6" s="42">
        <v>0.59175</v>
      </c>
      <c r="KE6" s="40">
        <v>0.90300000000000002</v>
      </c>
      <c r="KF6" s="41">
        <v>0.81850000000000001</v>
      </c>
      <c r="KG6" s="42">
        <v>0.79100000000000004</v>
      </c>
      <c r="KH6" s="40">
        <v>1.03125</v>
      </c>
      <c r="KI6" s="41">
        <v>1.1517499999999998</v>
      </c>
      <c r="KJ6" s="42">
        <v>1.0310000000000001</v>
      </c>
      <c r="KK6" s="40">
        <v>1.3109999999999999</v>
      </c>
      <c r="KL6" s="41">
        <v>1.4510000000000001</v>
      </c>
      <c r="KM6" s="42">
        <v>1.37</v>
      </c>
      <c r="KN6" s="40">
        <v>105.25</v>
      </c>
      <c r="KO6" s="41">
        <v>103.5</v>
      </c>
      <c r="KP6" s="42">
        <v>102.75</v>
      </c>
      <c r="KQ6" s="40">
        <v>104.5</v>
      </c>
      <c r="KR6" s="41">
        <v>106</v>
      </c>
      <c r="KS6" s="42">
        <v>105.5</v>
      </c>
      <c r="KT6" s="40">
        <v>107.25</v>
      </c>
      <c r="KU6" s="41">
        <v>112.75</v>
      </c>
      <c r="KV6" s="42">
        <v>112.75</v>
      </c>
      <c r="KW6" s="40">
        <v>114</v>
      </c>
      <c r="KX6" s="41">
        <v>118</v>
      </c>
      <c r="KY6" s="42">
        <v>116</v>
      </c>
      <c r="KZ6" s="40">
        <v>36.5</v>
      </c>
      <c r="LA6" s="41">
        <v>34.25</v>
      </c>
      <c r="LB6" s="42">
        <v>36.25</v>
      </c>
      <c r="LC6" s="40">
        <v>40</v>
      </c>
      <c r="LD6" s="41">
        <v>36</v>
      </c>
      <c r="LE6" s="42">
        <v>37.5</v>
      </c>
      <c r="LF6" s="40">
        <v>40.75</v>
      </c>
      <c r="LG6" s="41">
        <v>36.25</v>
      </c>
      <c r="LH6" s="42">
        <v>37</v>
      </c>
      <c r="LI6" s="40">
        <v>38</v>
      </c>
      <c r="LJ6" s="41">
        <v>35</v>
      </c>
      <c r="LK6" s="42">
        <v>36</v>
      </c>
    </row>
    <row r="7" spans="1:329" s="8" customFormat="1">
      <c r="A7" s="8" t="s">
        <v>101</v>
      </c>
      <c r="B7" s="8" t="s">
        <v>413</v>
      </c>
      <c r="C7" s="8">
        <v>179</v>
      </c>
      <c r="D7" s="8">
        <v>85</v>
      </c>
      <c r="E7" s="16">
        <v>29.130732375085557</v>
      </c>
      <c r="F7" s="8">
        <v>1</v>
      </c>
      <c r="G7" s="33">
        <v>3249</v>
      </c>
      <c r="H7" s="34">
        <v>191</v>
      </c>
      <c r="I7" s="33">
        <v>4.58</v>
      </c>
      <c r="J7" s="33">
        <v>5.56</v>
      </c>
      <c r="K7" s="21">
        <v>45728</v>
      </c>
      <c r="L7" s="9">
        <v>45721</v>
      </c>
      <c r="M7" s="14">
        <v>45748</v>
      </c>
      <c r="N7" s="22">
        <v>30</v>
      </c>
      <c r="O7" s="11">
        <v>30</v>
      </c>
      <c r="P7" s="10">
        <v>30</v>
      </c>
      <c r="Q7" s="22">
        <v>110</v>
      </c>
      <c r="R7" s="11">
        <v>110</v>
      </c>
      <c r="S7" s="10">
        <v>120</v>
      </c>
      <c r="T7" s="22">
        <v>70</v>
      </c>
      <c r="U7" s="11">
        <v>85</v>
      </c>
      <c r="V7" s="10">
        <v>60</v>
      </c>
      <c r="W7" s="22">
        <v>82</v>
      </c>
      <c r="X7" s="11">
        <v>56</v>
      </c>
      <c r="Y7" s="10">
        <v>70</v>
      </c>
      <c r="Z7" s="22">
        <v>407</v>
      </c>
      <c r="AA7" s="11">
        <v>341</v>
      </c>
      <c r="AB7" s="10">
        <v>338</v>
      </c>
      <c r="AC7" s="23">
        <f t="shared" si="0"/>
        <v>4.7882352941176469</v>
      </c>
      <c r="AD7" s="13">
        <f t="shared" si="1"/>
        <v>4.0117647058823529</v>
      </c>
      <c r="AE7" s="15">
        <f t="shared" si="2"/>
        <v>3.9764705882352942</v>
      </c>
      <c r="AF7" s="24">
        <f t="shared" si="3"/>
        <v>12.526931363496461</v>
      </c>
      <c r="AG7" s="17">
        <f t="shared" si="4"/>
        <v>10.495537088334872</v>
      </c>
      <c r="AH7" s="18">
        <f t="shared" si="5"/>
        <v>10.403200984918437</v>
      </c>
      <c r="AI7" s="22">
        <v>335</v>
      </c>
      <c r="AJ7" s="11">
        <v>267</v>
      </c>
      <c r="AK7" s="10">
        <v>290</v>
      </c>
      <c r="AL7" s="22">
        <v>12.9</v>
      </c>
      <c r="AM7" s="11">
        <v>10.5</v>
      </c>
      <c r="AN7" s="10">
        <v>10.199999999999999</v>
      </c>
      <c r="AO7" s="22">
        <v>12.6</v>
      </c>
      <c r="AP7" s="11">
        <v>11.2</v>
      </c>
      <c r="AQ7" s="10">
        <v>14.2</v>
      </c>
      <c r="AR7" s="22">
        <v>1.1459999999999999</v>
      </c>
      <c r="AS7" s="11">
        <v>0.95</v>
      </c>
      <c r="AT7" s="10">
        <v>0.71399999999999997</v>
      </c>
      <c r="AU7" s="22">
        <v>95</v>
      </c>
      <c r="AV7" s="11">
        <v>96</v>
      </c>
      <c r="AW7" s="10">
        <v>95</v>
      </c>
      <c r="AX7" s="22">
        <v>1751</v>
      </c>
      <c r="AY7" s="11">
        <v>1373</v>
      </c>
      <c r="AZ7" s="10">
        <v>1281</v>
      </c>
      <c r="BA7" s="23">
        <f t="shared" si="6"/>
        <v>20.6</v>
      </c>
      <c r="BB7" s="13">
        <f t="shared" si="7"/>
        <v>16.152941176470588</v>
      </c>
      <c r="BC7" s="15">
        <f t="shared" si="8"/>
        <v>15.070588235294117</v>
      </c>
      <c r="BD7" s="24">
        <f t="shared" si="9"/>
        <v>53.893505694059712</v>
      </c>
      <c r="BE7" s="17">
        <f t="shared" si="10"/>
        <v>42.259156663588797</v>
      </c>
      <c r="BF7" s="18">
        <f t="shared" si="11"/>
        <v>39.427516158818101</v>
      </c>
      <c r="BG7" s="22">
        <v>130</v>
      </c>
      <c r="BH7" s="11">
        <v>111</v>
      </c>
      <c r="BI7" s="10">
        <v>102</v>
      </c>
      <c r="BJ7" s="22">
        <v>1567</v>
      </c>
      <c r="BK7" s="11">
        <v>1055</v>
      </c>
      <c r="BL7" s="10">
        <v>1131</v>
      </c>
      <c r="BM7" s="22">
        <v>41.7</v>
      </c>
      <c r="BN7" s="11">
        <v>28.5</v>
      </c>
      <c r="BO7" s="10">
        <v>32.9</v>
      </c>
      <c r="BP7" s="22">
        <v>146</v>
      </c>
      <c r="BQ7" s="11">
        <v>128</v>
      </c>
      <c r="BR7" s="10">
        <v>106</v>
      </c>
      <c r="BS7" s="22">
        <v>190</v>
      </c>
      <c r="BT7" s="11">
        <v>210</v>
      </c>
      <c r="BU7" s="10">
        <v>180</v>
      </c>
      <c r="BV7" s="22">
        <v>90</v>
      </c>
      <c r="BW7" s="11">
        <v>100</v>
      </c>
      <c r="BX7" s="10">
        <v>90</v>
      </c>
      <c r="BY7" s="22">
        <v>188</v>
      </c>
      <c r="BZ7" s="11">
        <v>185</v>
      </c>
      <c r="CA7" s="10">
        <v>167</v>
      </c>
      <c r="CB7" s="24">
        <f t="shared" si="12"/>
        <v>98.429319371727757</v>
      </c>
      <c r="CC7" s="17">
        <f t="shared" si="13"/>
        <v>96.858638743455501</v>
      </c>
      <c r="CD7" s="18">
        <f t="shared" si="14"/>
        <v>87.434554973821989</v>
      </c>
      <c r="CE7" s="22">
        <v>3079</v>
      </c>
      <c r="CF7" s="11">
        <v>3094</v>
      </c>
      <c r="CG7" s="10">
        <v>2854</v>
      </c>
      <c r="CH7" s="23">
        <f t="shared" si="15"/>
        <v>36.223529411764709</v>
      </c>
      <c r="CI7" s="13">
        <f t="shared" si="16"/>
        <v>36.4</v>
      </c>
      <c r="CJ7" s="15">
        <f t="shared" si="17"/>
        <v>33.576470588235296</v>
      </c>
      <c r="CK7" s="24">
        <f t="shared" si="18"/>
        <v>94.767620806401979</v>
      </c>
      <c r="CL7" s="17">
        <f t="shared" si="19"/>
        <v>95.229301323484151</v>
      </c>
      <c r="CM7" s="18">
        <f t="shared" si="20"/>
        <v>87.842413050169284</v>
      </c>
      <c r="CN7" s="22">
        <v>24.9</v>
      </c>
      <c r="CO7" s="11">
        <v>23.7</v>
      </c>
      <c r="CP7" s="10">
        <v>24.5</v>
      </c>
      <c r="CQ7" s="22">
        <v>25.1</v>
      </c>
      <c r="CR7" s="11">
        <v>25</v>
      </c>
      <c r="CS7" s="10">
        <v>26.4</v>
      </c>
      <c r="CT7" s="22">
        <v>9.2799999999999994</v>
      </c>
      <c r="CU7" s="11">
        <v>9.83</v>
      </c>
      <c r="CV7" s="10">
        <v>9.56</v>
      </c>
      <c r="CW7" s="22">
        <v>3763</v>
      </c>
      <c r="CX7" s="11">
        <v>3704</v>
      </c>
      <c r="CY7" s="10">
        <v>3620</v>
      </c>
      <c r="CZ7" s="22">
        <v>120.2</v>
      </c>
      <c r="DA7" s="11">
        <v>111.7</v>
      </c>
      <c r="DB7" s="10">
        <v>110.5</v>
      </c>
      <c r="DC7" s="22">
        <v>48.4</v>
      </c>
      <c r="DD7" s="11">
        <v>38.4</v>
      </c>
      <c r="DE7" s="10">
        <v>41.2</v>
      </c>
      <c r="DF7" s="22">
        <v>1.21</v>
      </c>
      <c r="DG7" s="11">
        <v>1.22</v>
      </c>
      <c r="DH7" s="10">
        <v>1.27</v>
      </c>
      <c r="DI7" s="22">
        <v>2.4820000000000002</v>
      </c>
      <c r="DJ7" s="11">
        <v>2.907</v>
      </c>
      <c r="DK7" s="10">
        <v>2.6819999999999999</v>
      </c>
      <c r="DL7" s="22">
        <v>95</v>
      </c>
      <c r="DM7" s="11">
        <v>96</v>
      </c>
      <c r="DN7" s="10">
        <v>96</v>
      </c>
      <c r="DO7" s="22">
        <v>34</v>
      </c>
      <c r="DP7" s="11">
        <v>38</v>
      </c>
      <c r="DQ7" s="10">
        <v>38</v>
      </c>
      <c r="DR7" s="22">
        <v>115</v>
      </c>
      <c r="DS7" s="11">
        <v>117</v>
      </c>
      <c r="DT7" s="10">
        <v>115</v>
      </c>
      <c r="DU7" s="22">
        <v>302</v>
      </c>
      <c r="DV7" s="11">
        <v>284</v>
      </c>
      <c r="DW7" s="10">
        <v>262</v>
      </c>
      <c r="DX7" s="23">
        <f t="shared" si="21"/>
        <v>10.066666666666666</v>
      </c>
      <c r="DY7" s="13">
        <f t="shared" si="22"/>
        <v>9.4666666666666668</v>
      </c>
      <c r="DZ7" s="15">
        <f t="shared" si="23"/>
        <v>8.7333333333333325</v>
      </c>
      <c r="EA7" s="22">
        <v>4.46</v>
      </c>
      <c r="EB7" s="11">
        <v>4.12</v>
      </c>
      <c r="EC7" s="10">
        <v>3.55</v>
      </c>
      <c r="ED7" s="24">
        <f t="shared" si="24"/>
        <v>97.379912663755448</v>
      </c>
      <c r="EE7" s="17">
        <f t="shared" si="25"/>
        <v>89.956331877729255</v>
      </c>
      <c r="EF7" s="18">
        <f t="shared" si="26"/>
        <v>77.510917030567683</v>
      </c>
      <c r="EG7" s="22">
        <v>5.22</v>
      </c>
      <c r="EH7" s="12">
        <v>5.03</v>
      </c>
      <c r="EI7" s="10">
        <v>4</v>
      </c>
      <c r="EJ7" s="24">
        <f t="shared" si="27"/>
        <v>93.884892086330936</v>
      </c>
      <c r="EK7" s="19">
        <f t="shared" si="28"/>
        <v>90.467625899280591</v>
      </c>
      <c r="EL7" s="18">
        <f t="shared" si="29"/>
        <v>71.942446043165475</v>
      </c>
      <c r="EM7" s="22">
        <v>178.4</v>
      </c>
      <c r="EN7" s="11">
        <v>164.8</v>
      </c>
      <c r="EO7" s="10">
        <v>142</v>
      </c>
      <c r="EP7" s="22">
        <v>0</v>
      </c>
      <c r="EQ7" s="11">
        <v>0</v>
      </c>
      <c r="ER7" s="10">
        <v>0</v>
      </c>
      <c r="ES7" s="22">
        <v>0</v>
      </c>
      <c r="ET7" s="11">
        <v>0</v>
      </c>
      <c r="EU7" s="10">
        <v>0</v>
      </c>
      <c r="EV7" s="22">
        <v>0</v>
      </c>
      <c r="EW7" s="11">
        <v>0</v>
      </c>
      <c r="EX7" s="10">
        <v>0</v>
      </c>
      <c r="EY7" s="22">
        <v>0</v>
      </c>
      <c r="EZ7" s="11">
        <v>1</v>
      </c>
      <c r="FA7" s="10">
        <v>0</v>
      </c>
      <c r="FB7" s="22">
        <v>2</v>
      </c>
      <c r="FC7" s="11">
        <v>2</v>
      </c>
      <c r="FD7" s="10">
        <v>3</v>
      </c>
      <c r="FE7" s="22">
        <v>4</v>
      </c>
      <c r="FF7" s="11">
        <v>5</v>
      </c>
      <c r="FG7" s="10">
        <v>4</v>
      </c>
      <c r="FH7" s="22">
        <v>8</v>
      </c>
      <c r="FI7" s="11">
        <v>8</v>
      </c>
      <c r="FJ7" s="10">
        <v>8</v>
      </c>
      <c r="FK7" s="22">
        <v>10</v>
      </c>
      <c r="FL7" s="11">
        <v>10</v>
      </c>
      <c r="FM7" s="10">
        <v>9</v>
      </c>
      <c r="FN7" s="22">
        <v>8.1</v>
      </c>
      <c r="FO7" s="22">
        <v>3.9</v>
      </c>
      <c r="FP7" s="22">
        <v>94</v>
      </c>
      <c r="FQ7" s="22">
        <v>86</v>
      </c>
      <c r="FR7" s="23">
        <v>5.0246913580246915</v>
      </c>
      <c r="FS7" s="22">
        <v>7.8</v>
      </c>
      <c r="FT7" s="22">
        <v>4.5</v>
      </c>
      <c r="FU7" s="22">
        <v>70.8</v>
      </c>
      <c r="FV7" s="23">
        <v>4.9603399433427766</v>
      </c>
      <c r="FW7" s="22">
        <v>19.600000000000001</v>
      </c>
      <c r="FX7" s="22">
        <v>9.5</v>
      </c>
      <c r="FY7" s="22">
        <v>189</v>
      </c>
      <c r="FZ7" s="22">
        <v>103.6</v>
      </c>
      <c r="GA7" s="23">
        <v>15.709183673469388</v>
      </c>
      <c r="GB7" s="11">
        <v>6.8</v>
      </c>
      <c r="GC7" s="11">
        <v>3.3</v>
      </c>
      <c r="GD7" s="11">
        <v>63</v>
      </c>
      <c r="GE7" s="11">
        <v>107.5</v>
      </c>
      <c r="GF7" s="13">
        <v>5.0147058823529411</v>
      </c>
      <c r="GG7" s="11">
        <v>15.1</v>
      </c>
      <c r="GH7" s="11">
        <v>7.3</v>
      </c>
      <c r="GI7" s="11">
        <v>135.6</v>
      </c>
      <c r="GJ7" s="13">
        <v>5.6735537190082646</v>
      </c>
      <c r="GK7" s="11">
        <v>25</v>
      </c>
      <c r="GL7" s="11">
        <v>12.1</v>
      </c>
      <c r="GM7" s="11">
        <v>177</v>
      </c>
      <c r="GN7" s="11">
        <v>140.6</v>
      </c>
      <c r="GO7" s="13">
        <v>12.375999999999999</v>
      </c>
      <c r="GP7" s="10">
        <v>7.8</v>
      </c>
      <c r="GQ7" s="10">
        <v>3.8</v>
      </c>
      <c r="GR7" s="10">
        <v>68</v>
      </c>
      <c r="GS7" s="10">
        <v>113.9</v>
      </c>
      <c r="GT7" s="15">
        <v>4.333333333333333</v>
      </c>
      <c r="GU7" s="10">
        <v>15.4</v>
      </c>
      <c r="GV7" s="10">
        <v>7.5</v>
      </c>
      <c r="GW7" s="10">
        <v>137.30000000000001</v>
      </c>
      <c r="GX7" s="15">
        <v>5.7443946188340806</v>
      </c>
      <c r="GY7" s="10">
        <v>26.4</v>
      </c>
      <c r="GZ7" s="10">
        <v>12.7</v>
      </c>
      <c r="HA7" s="10">
        <v>168</v>
      </c>
      <c r="HB7" s="10">
        <v>156.69999999999999</v>
      </c>
      <c r="HC7" s="15">
        <v>10.810606060606061</v>
      </c>
      <c r="HD7" s="55">
        <v>65.5</v>
      </c>
      <c r="HE7" s="55">
        <v>131</v>
      </c>
      <c r="HF7" s="55">
        <v>196.5</v>
      </c>
      <c r="HG7" s="55">
        <v>262</v>
      </c>
      <c r="HH7" s="52">
        <v>99.375</v>
      </c>
      <c r="HI7" s="56">
        <v>92.583333333333329</v>
      </c>
      <c r="HJ7" s="57">
        <v>88.5</v>
      </c>
      <c r="HK7" s="52">
        <v>113.66666666666667</v>
      </c>
      <c r="HL7" s="56">
        <v>108.75</v>
      </c>
      <c r="HM7" s="57">
        <v>113.33333333333333</v>
      </c>
      <c r="HN7" s="52">
        <v>147</v>
      </c>
      <c r="HO7" s="56">
        <v>143.25</v>
      </c>
      <c r="HP7" s="57">
        <v>135.75</v>
      </c>
      <c r="HQ7" s="52">
        <v>176</v>
      </c>
      <c r="HR7" s="56">
        <v>177</v>
      </c>
      <c r="HS7" s="57">
        <v>167</v>
      </c>
      <c r="HT7" s="52">
        <v>904.90996936250008</v>
      </c>
      <c r="HU7" s="56">
        <v>897.37046602500004</v>
      </c>
      <c r="HV7" s="58">
        <v>973.21050869999999</v>
      </c>
      <c r="HW7" s="40">
        <v>1670.2920449166668</v>
      </c>
      <c r="HX7" s="41">
        <v>1572.9678461250001</v>
      </c>
      <c r="HY7" s="42">
        <v>1503.9482709500001</v>
      </c>
      <c r="HZ7" s="40">
        <v>2138.6194801250003</v>
      </c>
      <c r="IA7" s="41">
        <v>2115.5736188249998</v>
      </c>
      <c r="IB7" s="42">
        <v>2252.0885332750004</v>
      </c>
      <c r="IC7" s="40">
        <v>2789.7948974000001</v>
      </c>
      <c r="ID7" s="41">
        <v>3015.1114634</v>
      </c>
      <c r="IE7" s="42">
        <v>2828.8940845000002</v>
      </c>
      <c r="IF7" s="40">
        <v>10.647500000000001</v>
      </c>
      <c r="IG7" s="41">
        <v>10.555</v>
      </c>
      <c r="IH7" s="42">
        <v>11.450000000000001</v>
      </c>
      <c r="II7" s="40">
        <v>19.653333333333336</v>
      </c>
      <c r="IJ7" s="41">
        <v>18.5075</v>
      </c>
      <c r="IK7" s="42">
        <v>17.693333333333335</v>
      </c>
      <c r="IL7" s="40">
        <v>25.162499999999998</v>
      </c>
      <c r="IM7" s="41">
        <v>24.892499999999998</v>
      </c>
      <c r="IN7" s="42">
        <v>26.491666666666667</v>
      </c>
      <c r="IO7" s="40">
        <v>32.82</v>
      </c>
      <c r="IP7" s="41">
        <v>35.47</v>
      </c>
      <c r="IQ7" s="42">
        <v>33.28</v>
      </c>
      <c r="IR7" s="40">
        <v>718.87268786250002</v>
      </c>
      <c r="IS7" s="41">
        <v>619.95826439999996</v>
      </c>
      <c r="IT7" s="42">
        <v>777.07284972499997</v>
      </c>
      <c r="IU7" s="40">
        <v>1437.75511405</v>
      </c>
      <c r="IV7" s="41">
        <v>1278.109446125</v>
      </c>
      <c r="IW7" s="42">
        <v>1489.3647769166666</v>
      </c>
      <c r="IX7" s="40">
        <v>2242.4783779250001</v>
      </c>
      <c r="IY7" s="41">
        <v>2100.995875475</v>
      </c>
      <c r="IZ7" s="42">
        <v>2546.1207161249999</v>
      </c>
      <c r="JA7" s="40">
        <v>3262.0425242000001</v>
      </c>
      <c r="JB7" s="41">
        <v>3497.1371577999998</v>
      </c>
      <c r="JC7" s="42">
        <v>3589.2700276</v>
      </c>
      <c r="JD7" s="40">
        <v>23.768000000000001</v>
      </c>
      <c r="JE7" s="41">
        <v>21.97925</v>
      </c>
      <c r="JF7" s="42">
        <v>24.380749999999999</v>
      </c>
      <c r="JG7" s="40">
        <v>41.721333333333334</v>
      </c>
      <c r="JH7" s="41">
        <v>36.503250000000001</v>
      </c>
      <c r="JI7" s="42">
        <v>41.130333333333333</v>
      </c>
      <c r="JJ7" s="40">
        <v>58.943750000000001</v>
      </c>
      <c r="JK7" s="41">
        <v>53.442</v>
      </c>
      <c r="JL7" s="42">
        <v>69.296250000000001</v>
      </c>
      <c r="JM7" s="40">
        <v>91.623000000000005</v>
      </c>
      <c r="JN7" s="41">
        <v>98.387</v>
      </c>
      <c r="JO7" s="42">
        <v>110.47799999999999</v>
      </c>
      <c r="JP7" s="40">
        <v>19.2425</v>
      </c>
      <c r="JQ7" s="41">
        <v>18.601666666666667</v>
      </c>
      <c r="JR7" s="42">
        <v>22.725000000000001</v>
      </c>
      <c r="JS7" s="40">
        <v>21.193333333333335</v>
      </c>
      <c r="JT7" s="41">
        <v>16.134999999999998</v>
      </c>
      <c r="JU7" s="42">
        <v>21.976666666666667</v>
      </c>
      <c r="JV7" s="40">
        <v>22.7075</v>
      </c>
      <c r="JW7" s="41">
        <v>20.442500000000003</v>
      </c>
      <c r="JX7" s="42">
        <v>30.060833333333335</v>
      </c>
      <c r="JY7" s="40">
        <v>30.4</v>
      </c>
      <c r="JZ7" s="41">
        <v>30.06</v>
      </c>
      <c r="KA7" s="42">
        <v>41.19</v>
      </c>
      <c r="KB7" s="40">
        <v>1.2353749999999999</v>
      </c>
      <c r="KC7" s="41">
        <v>1.1816666666666666</v>
      </c>
      <c r="KD7" s="42">
        <v>1.0715000000000001</v>
      </c>
      <c r="KE7" s="40">
        <v>1.9671666666666667</v>
      </c>
      <c r="KF7" s="41">
        <v>2.2599999999999998</v>
      </c>
      <c r="KG7" s="42">
        <v>1.8763333333333334</v>
      </c>
      <c r="KH7" s="40">
        <v>2.5987499999999999</v>
      </c>
      <c r="KI7" s="41">
        <v>2.6207500000000001</v>
      </c>
      <c r="KJ7" s="42">
        <v>2.3050833333333336</v>
      </c>
      <c r="KK7" s="40">
        <v>3.0139999999999998</v>
      </c>
      <c r="KL7" s="41">
        <v>3.2730000000000001</v>
      </c>
      <c r="KM7" s="42">
        <v>2.6819999999999999</v>
      </c>
      <c r="KN7" s="40">
        <v>99.125</v>
      </c>
      <c r="KO7" s="41">
        <v>100.58333333333333</v>
      </c>
      <c r="KP7" s="42">
        <v>99.75</v>
      </c>
      <c r="KQ7" s="40">
        <v>98.833333333333329</v>
      </c>
      <c r="KR7" s="41">
        <v>99.5</v>
      </c>
      <c r="KS7" s="42">
        <v>104.16666666666667</v>
      </c>
      <c r="KT7" s="40">
        <v>101.5</v>
      </c>
      <c r="KU7" s="41">
        <v>103.5</v>
      </c>
      <c r="KV7" s="42">
        <v>108</v>
      </c>
      <c r="KW7" s="40">
        <v>108</v>
      </c>
      <c r="KX7" s="41">
        <v>112</v>
      </c>
      <c r="KY7" s="42">
        <v>115</v>
      </c>
      <c r="KZ7" s="40">
        <v>38</v>
      </c>
      <c r="LA7" s="41">
        <v>36.416666666666664</v>
      </c>
      <c r="LB7" s="42">
        <v>28</v>
      </c>
      <c r="LC7" s="40">
        <v>41</v>
      </c>
      <c r="LD7" s="41">
        <v>40.75</v>
      </c>
      <c r="LE7" s="42">
        <v>32.166666666666664</v>
      </c>
      <c r="LF7" s="40">
        <v>44.5</v>
      </c>
      <c r="LG7" s="41">
        <v>45.5</v>
      </c>
      <c r="LH7" s="42">
        <v>32</v>
      </c>
      <c r="LI7" s="40">
        <v>41</v>
      </c>
      <c r="LJ7" s="41">
        <v>42</v>
      </c>
      <c r="LK7" s="42">
        <v>29</v>
      </c>
    </row>
    <row r="8" spans="1:329" s="8" customFormat="1">
      <c r="A8" s="8" t="s">
        <v>102</v>
      </c>
      <c r="B8" s="8" t="s">
        <v>414</v>
      </c>
      <c r="C8" s="8">
        <v>184</v>
      </c>
      <c r="D8" s="8">
        <v>78</v>
      </c>
      <c r="E8" s="16">
        <v>29.026694045174537</v>
      </c>
      <c r="F8" s="8">
        <v>1</v>
      </c>
      <c r="G8" s="33">
        <v>3248</v>
      </c>
      <c r="H8" s="34">
        <v>191</v>
      </c>
      <c r="I8" s="33">
        <v>4.87</v>
      </c>
      <c r="J8" s="33">
        <v>5.94</v>
      </c>
      <c r="K8" s="21">
        <v>45737</v>
      </c>
      <c r="L8" s="9">
        <v>45741</v>
      </c>
      <c r="M8" s="14">
        <v>45722</v>
      </c>
      <c r="N8" s="22">
        <v>28</v>
      </c>
      <c r="O8" s="11">
        <v>28</v>
      </c>
      <c r="P8" s="10">
        <v>28</v>
      </c>
      <c r="Q8" s="22">
        <v>100</v>
      </c>
      <c r="R8" s="11">
        <v>100</v>
      </c>
      <c r="S8" s="10">
        <v>110</v>
      </c>
      <c r="T8" s="22">
        <v>70</v>
      </c>
      <c r="U8" s="11">
        <v>80</v>
      </c>
      <c r="V8" s="10">
        <v>80</v>
      </c>
      <c r="W8" s="22">
        <v>85</v>
      </c>
      <c r="X8" s="11">
        <v>72</v>
      </c>
      <c r="Y8" s="10">
        <v>59</v>
      </c>
      <c r="Z8" s="22">
        <v>419</v>
      </c>
      <c r="AA8" s="11">
        <v>334</v>
      </c>
      <c r="AB8" s="10">
        <v>308</v>
      </c>
      <c r="AC8" s="23">
        <f t="shared" si="0"/>
        <v>5.3717948717948714</v>
      </c>
      <c r="AD8" s="13">
        <f t="shared" si="1"/>
        <v>4.2820512820512819</v>
      </c>
      <c r="AE8" s="15">
        <f t="shared" si="2"/>
        <v>3.9487179487179489</v>
      </c>
      <c r="AF8" s="24">
        <f t="shared" si="3"/>
        <v>12.900246305418719</v>
      </c>
      <c r="AG8" s="17">
        <f t="shared" si="4"/>
        <v>10.283251231527094</v>
      </c>
      <c r="AH8" s="18">
        <f t="shared" si="5"/>
        <v>9.4827586206896548</v>
      </c>
      <c r="AI8" s="22">
        <v>367</v>
      </c>
      <c r="AJ8" s="11">
        <v>287</v>
      </c>
      <c r="AK8" s="10">
        <v>279</v>
      </c>
      <c r="AL8" s="22">
        <v>15.3</v>
      </c>
      <c r="AM8" s="11">
        <v>11.5</v>
      </c>
      <c r="AN8" s="10">
        <v>11.4</v>
      </c>
      <c r="AO8" s="22">
        <v>20.6</v>
      </c>
      <c r="AP8" s="11">
        <v>19.399999999999999</v>
      </c>
      <c r="AQ8" s="10">
        <v>18.7</v>
      </c>
      <c r="AR8" s="22">
        <v>0.74399999999999999</v>
      </c>
      <c r="AS8" s="11">
        <v>0.59499999999999997</v>
      </c>
      <c r="AT8" s="10">
        <v>0.61599999999999999</v>
      </c>
      <c r="AU8" s="22">
        <v>98</v>
      </c>
      <c r="AV8" s="11">
        <v>97</v>
      </c>
      <c r="AW8" s="10">
        <v>98</v>
      </c>
      <c r="AX8" s="22">
        <v>1087</v>
      </c>
      <c r="AY8" s="11">
        <v>973</v>
      </c>
      <c r="AZ8" s="10">
        <v>1359</v>
      </c>
      <c r="BA8" s="23">
        <f t="shared" si="6"/>
        <v>13.935897435897436</v>
      </c>
      <c r="BB8" s="13">
        <f t="shared" si="7"/>
        <v>12.474358974358974</v>
      </c>
      <c r="BC8" s="15">
        <f t="shared" si="8"/>
        <v>17.423076923076923</v>
      </c>
      <c r="BD8" s="24">
        <f t="shared" si="9"/>
        <v>33.466748768472904</v>
      </c>
      <c r="BE8" s="17">
        <f t="shared" si="10"/>
        <v>29.956896551724139</v>
      </c>
      <c r="BF8" s="18">
        <f t="shared" si="11"/>
        <v>41.841133004926107</v>
      </c>
      <c r="BG8" s="22">
        <v>117</v>
      </c>
      <c r="BH8" s="11">
        <v>113</v>
      </c>
      <c r="BI8" s="10">
        <v>120</v>
      </c>
      <c r="BJ8" s="22">
        <v>886</v>
      </c>
      <c r="BK8" s="11">
        <v>858</v>
      </c>
      <c r="BL8" s="10">
        <v>1186</v>
      </c>
      <c r="BM8" s="22">
        <v>26.3</v>
      </c>
      <c r="BN8" s="11">
        <v>25.1</v>
      </c>
      <c r="BO8" s="10">
        <v>33.200000000000003</v>
      </c>
      <c r="BP8" s="22">
        <v>92</v>
      </c>
      <c r="BQ8" s="11">
        <v>78</v>
      </c>
      <c r="BR8" s="10">
        <v>115</v>
      </c>
      <c r="BS8" s="22">
        <v>150</v>
      </c>
      <c r="BT8" s="11">
        <v>180</v>
      </c>
      <c r="BU8" s="10">
        <v>180</v>
      </c>
      <c r="BV8" s="22">
        <v>80</v>
      </c>
      <c r="BW8" s="11">
        <v>90</v>
      </c>
      <c r="BX8" s="10">
        <v>85</v>
      </c>
      <c r="BY8" s="22">
        <v>190</v>
      </c>
      <c r="BZ8" s="11">
        <v>190</v>
      </c>
      <c r="CA8" s="10">
        <v>182</v>
      </c>
      <c r="CB8" s="24">
        <f t="shared" si="12"/>
        <v>99.476439790575924</v>
      </c>
      <c r="CC8" s="17">
        <f t="shared" si="13"/>
        <v>99.476439790575924</v>
      </c>
      <c r="CD8" s="18">
        <f t="shared" si="14"/>
        <v>95.287958115183244</v>
      </c>
      <c r="CE8" s="22">
        <v>3163</v>
      </c>
      <c r="CF8" s="11">
        <v>2955</v>
      </c>
      <c r="CG8" s="10">
        <v>2925</v>
      </c>
      <c r="CH8" s="23">
        <f t="shared" si="15"/>
        <v>40.551282051282051</v>
      </c>
      <c r="CI8" s="13">
        <f t="shared" si="16"/>
        <v>37.884615384615387</v>
      </c>
      <c r="CJ8" s="15">
        <f t="shared" si="17"/>
        <v>37.5</v>
      </c>
      <c r="CK8" s="24">
        <f t="shared" si="18"/>
        <v>97.38300492610837</v>
      </c>
      <c r="CL8" s="17">
        <f t="shared" si="19"/>
        <v>90.979064039408868</v>
      </c>
      <c r="CM8" s="18">
        <f t="shared" si="20"/>
        <v>90.055418719211815</v>
      </c>
      <c r="CN8" s="22">
        <v>27.9</v>
      </c>
      <c r="CO8" s="11">
        <v>27.2</v>
      </c>
      <c r="CP8" s="10">
        <v>26.6</v>
      </c>
      <c r="CQ8" s="22">
        <v>26.4</v>
      </c>
      <c r="CR8" s="11">
        <v>26</v>
      </c>
      <c r="CS8" s="10">
        <v>25.5</v>
      </c>
      <c r="CT8" s="22">
        <v>10.1</v>
      </c>
      <c r="CU8" s="11">
        <v>10.59</v>
      </c>
      <c r="CV8" s="10">
        <v>9.99</v>
      </c>
      <c r="CW8" s="22">
        <v>4165</v>
      </c>
      <c r="CX8" s="11">
        <v>4113</v>
      </c>
      <c r="CY8" s="10">
        <v>3985</v>
      </c>
      <c r="CZ8" s="22">
        <v>166.5</v>
      </c>
      <c r="DA8" s="11">
        <v>142.9</v>
      </c>
      <c r="DB8" s="10">
        <v>155.4</v>
      </c>
      <c r="DC8" s="22">
        <v>67.8</v>
      </c>
      <c r="DD8" s="11">
        <v>51.9</v>
      </c>
      <c r="DE8" s="10">
        <v>62</v>
      </c>
      <c r="DF8" s="22">
        <v>1.33</v>
      </c>
      <c r="DG8" s="11">
        <v>1.4</v>
      </c>
      <c r="DH8" s="10">
        <v>1.41</v>
      </c>
      <c r="DI8" s="22">
        <v>2.4569999999999999</v>
      </c>
      <c r="DJ8" s="11">
        <v>2.7530000000000001</v>
      </c>
      <c r="DK8" s="10">
        <v>2.5059999999999998</v>
      </c>
      <c r="DL8" s="22">
        <v>98</v>
      </c>
      <c r="DM8" s="11">
        <v>97</v>
      </c>
      <c r="DN8" s="10">
        <v>98</v>
      </c>
      <c r="DO8" s="22">
        <v>29</v>
      </c>
      <c r="DP8" s="11">
        <v>32</v>
      </c>
      <c r="DQ8" s="10">
        <v>32</v>
      </c>
      <c r="DR8" s="22">
        <v>126</v>
      </c>
      <c r="DS8" s="11">
        <v>122</v>
      </c>
      <c r="DT8" s="10">
        <v>123</v>
      </c>
      <c r="DU8" s="22">
        <v>285</v>
      </c>
      <c r="DV8" s="11">
        <v>271</v>
      </c>
      <c r="DW8" s="10">
        <v>257</v>
      </c>
      <c r="DX8" s="23">
        <f t="shared" si="21"/>
        <v>10.178571428571429</v>
      </c>
      <c r="DY8" s="13">
        <f t="shared" si="22"/>
        <v>9.6785714285714288</v>
      </c>
      <c r="DZ8" s="15">
        <f t="shared" si="23"/>
        <v>9.1785714285714288</v>
      </c>
      <c r="EA8" s="22">
        <v>4.8899999999999997</v>
      </c>
      <c r="EB8" s="11">
        <v>4.8600000000000003</v>
      </c>
      <c r="EC8" s="10">
        <v>4.37</v>
      </c>
      <c r="ED8" s="24">
        <f t="shared" si="24"/>
        <v>100.41067761806981</v>
      </c>
      <c r="EE8" s="17">
        <f t="shared" si="25"/>
        <v>99.794661190965101</v>
      </c>
      <c r="EF8" s="18">
        <f t="shared" si="26"/>
        <v>89.73305954825463</v>
      </c>
      <c r="EG8" s="22">
        <v>5.61</v>
      </c>
      <c r="EH8" s="12">
        <v>5.59</v>
      </c>
      <c r="EI8" s="10">
        <v>5.13</v>
      </c>
      <c r="EJ8" s="24">
        <f t="shared" si="27"/>
        <v>94.444444444444443</v>
      </c>
      <c r="EK8" s="19">
        <f t="shared" si="28"/>
        <v>94.107744107744097</v>
      </c>
      <c r="EL8" s="18">
        <f t="shared" si="29"/>
        <v>86.36363636363636</v>
      </c>
      <c r="EM8" s="22">
        <v>195.6</v>
      </c>
      <c r="EN8" s="11">
        <v>194.3</v>
      </c>
      <c r="EO8" s="10">
        <v>174.8</v>
      </c>
      <c r="EP8" s="22">
        <v>0</v>
      </c>
      <c r="EQ8" s="11">
        <v>0</v>
      </c>
      <c r="ER8" s="10">
        <v>0</v>
      </c>
      <c r="ES8" s="22">
        <v>0</v>
      </c>
      <c r="ET8" s="11">
        <v>0</v>
      </c>
      <c r="EU8" s="10">
        <v>0</v>
      </c>
      <c r="EV8" s="22">
        <v>1</v>
      </c>
      <c r="EW8" s="11">
        <v>1</v>
      </c>
      <c r="EX8" s="10">
        <v>0</v>
      </c>
      <c r="EY8" s="22">
        <v>3</v>
      </c>
      <c r="EZ8" s="11">
        <v>3</v>
      </c>
      <c r="FA8" s="10">
        <v>1</v>
      </c>
      <c r="FB8" s="22">
        <v>3</v>
      </c>
      <c r="FC8" s="11">
        <v>3</v>
      </c>
      <c r="FD8" s="10">
        <v>3</v>
      </c>
      <c r="FE8" s="22">
        <v>6</v>
      </c>
      <c r="FF8" s="11">
        <v>7</v>
      </c>
      <c r="FG8" s="10">
        <v>6</v>
      </c>
      <c r="FH8" s="22">
        <v>6</v>
      </c>
      <c r="FI8" s="11">
        <v>8</v>
      </c>
      <c r="FJ8" s="10">
        <v>6</v>
      </c>
      <c r="FK8" s="22">
        <v>10</v>
      </c>
      <c r="FL8" s="11">
        <v>10</v>
      </c>
      <c r="FM8" s="10">
        <v>10</v>
      </c>
      <c r="FN8" s="22">
        <v>6.9</v>
      </c>
      <c r="FO8" s="22">
        <v>3.4</v>
      </c>
      <c r="FP8" s="22">
        <v>89</v>
      </c>
      <c r="FQ8" s="22">
        <v>77.2</v>
      </c>
      <c r="FR8" s="23">
        <v>6.0724637681159424</v>
      </c>
      <c r="FS8" s="22">
        <v>11.6</v>
      </c>
      <c r="FT8" s="22">
        <v>5.8</v>
      </c>
      <c r="FU8" s="22">
        <v>89.8</v>
      </c>
      <c r="FV8" s="23">
        <v>10.158878504672897</v>
      </c>
      <c r="FW8" s="22">
        <v>14.8</v>
      </c>
      <c r="FX8" s="22">
        <v>7.4</v>
      </c>
      <c r="FY8" s="22">
        <v>182</v>
      </c>
      <c r="FZ8" s="22">
        <v>81.400000000000006</v>
      </c>
      <c r="GA8" s="23">
        <v>21.371621621621621</v>
      </c>
      <c r="GB8" s="11">
        <v>6.3</v>
      </c>
      <c r="GC8" s="11">
        <v>3.2</v>
      </c>
      <c r="GD8" s="11">
        <v>74</v>
      </c>
      <c r="GE8" s="11">
        <v>85.6</v>
      </c>
      <c r="GF8" s="13">
        <v>5.3015873015873014</v>
      </c>
      <c r="GG8" s="11">
        <v>12.3</v>
      </c>
      <c r="GH8" s="11">
        <v>6.1</v>
      </c>
      <c r="GI8" s="11">
        <v>96.1</v>
      </c>
      <c r="GJ8" s="13">
        <v>8.4608695652173918</v>
      </c>
      <c r="GK8" s="11">
        <v>18.899999999999999</v>
      </c>
      <c r="GL8" s="11">
        <v>9.5</v>
      </c>
      <c r="GM8" s="11">
        <v>180</v>
      </c>
      <c r="GN8" s="11">
        <v>104.8</v>
      </c>
      <c r="GO8" s="13">
        <v>15.634920634920634</v>
      </c>
      <c r="GP8" s="10">
        <v>7.1</v>
      </c>
      <c r="GQ8" s="10">
        <v>3.5</v>
      </c>
      <c r="GR8" s="10">
        <v>70</v>
      </c>
      <c r="GS8" s="10">
        <v>100.7</v>
      </c>
      <c r="GT8" s="15">
        <v>4.3380281690140849</v>
      </c>
      <c r="GU8" s="10">
        <v>15</v>
      </c>
      <c r="GV8" s="10">
        <v>7.5</v>
      </c>
      <c r="GW8" s="10">
        <v>123</v>
      </c>
      <c r="GX8" s="15">
        <v>11.139344262295081</v>
      </c>
      <c r="GY8" s="10">
        <v>19.5</v>
      </c>
      <c r="GZ8" s="10">
        <v>9.8000000000000007</v>
      </c>
      <c r="HA8" s="10">
        <v>184</v>
      </c>
      <c r="HB8" s="10">
        <v>105.6</v>
      </c>
      <c r="HC8" s="15">
        <v>15</v>
      </c>
      <c r="HD8" s="55">
        <v>64.25</v>
      </c>
      <c r="HE8" s="55">
        <v>128.5</v>
      </c>
      <c r="HF8" s="55">
        <v>192.75</v>
      </c>
      <c r="HG8" s="55">
        <v>257</v>
      </c>
      <c r="HH8" s="52">
        <v>114.1</v>
      </c>
      <c r="HI8" s="56">
        <v>105.83333333333333</v>
      </c>
      <c r="HJ8" s="57">
        <v>99</v>
      </c>
      <c r="HK8" s="52">
        <v>139.80000000000001</v>
      </c>
      <c r="HL8" s="56">
        <v>135</v>
      </c>
      <c r="HM8" s="57">
        <v>126.8</v>
      </c>
      <c r="HN8" s="52">
        <v>162.94999999999999</v>
      </c>
      <c r="HO8" s="56">
        <v>164.9</v>
      </c>
      <c r="HP8" s="57">
        <v>154.94999999999999</v>
      </c>
      <c r="HQ8" s="52">
        <v>183</v>
      </c>
      <c r="HR8" s="56">
        <v>186</v>
      </c>
      <c r="HS8" s="57">
        <v>182</v>
      </c>
      <c r="HT8" s="52">
        <v>909.23483351499999</v>
      </c>
      <c r="HU8" s="56">
        <v>820.86500893055552</v>
      </c>
      <c r="HV8" s="58">
        <v>878.97482208999998</v>
      </c>
      <c r="HW8" s="40">
        <v>1469.22374384</v>
      </c>
      <c r="HX8" s="41">
        <v>1410.1415548800001</v>
      </c>
      <c r="HY8" s="42">
        <v>1467.5924918149999</v>
      </c>
      <c r="HZ8" s="40">
        <v>2106.9654305599997</v>
      </c>
      <c r="IA8" s="41">
        <v>2102.609626165</v>
      </c>
      <c r="IB8" s="42">
        <v>2325.8351713900001</v>
      </c>
      <c r="IC8" s="40">
        <v>3049.3390967</v>
      </c>
      <c r="ID8" s="41">
        <v>2920.4318557000001</v>
      </c>
      <c r="IE8" s="42">
        <v>2874.6335087000002</v>
      </c>
      <c r="IF8" s="40">
        <v>11.657500000000001</v>
      </c>
      <c r="IG8" s="41">
        <v>10.524444444444445</v>
      </c>
      <c r="IH8" s="42">
        <v>11.2705</v>
      </c>
      <c r="II8" s="40">
        <v>18.838999999999999</v>
      </c>
      <c r="IJ8" s="41">
        <v>18.081000000000003</v>
      </c>
      <c r="IK8" s="42">
        <v>18.813500000000001</v>
      </c>
      <c r="IL8" s="40">
        <v>27.013999999999999</v>
      </c>
      <c r="IM8" s="41">
        <v>26.956499999999998</v>
      </c>
      <c r="IN8" s="42">
        <v>29.817499999999999</v>
      </c>
      <c r="IO8" s="40">
        <v>39.090000000000003</v>
      </c>
      <c r="IP8" s="41">
        <v>37.44</v>
      </c>
      <c r="IQ8" s="42">
        <v>36.85</v>
      </c>
      <c r="IR8" s="40">
        <v>745.13215364000007</v>
      </c>
      <c r="IS8" s="41">
        <v>737.67654247500002</v>
      </c>
      <c r="IT8" s="42">
        <v>651.03167580499996</v>
      </c>
      <c r="IU8" s="40">
        <v>1419.05960912</v>
      </c>
      <c r="IV8" s="41">
        <v>1524.0153962100001</v>
      </c>
      <c r="IW8" s="42">
        <v>1375.5517562149998</v>
      </c>
      <c r="IX8" s="40">
        <v>2302.253770455</v>
      </c>
      <c r="IY8" s="41">
        <v>2709.9414430950001</v>
      </c>
      <c r="IZ8" s="42">
        <v>2695.00604398</v>
      </c>
      <c r="JA8" s="40">
        <v>3659.4829909999999</v>
      </c>
      <c r="JB8" s="41">
        <v>3912.1097518000001</v>
      </c>
      <c r="JC8" s="42">
        <v>4058.2836802000002</v>
      </c>
      <c r="JD8" s="40">
        <v>23.757750000000001</v>
      </c>
      <c r="JE8" s="41">
        <v>22.90647222222222</v>
      </c>
      <c r="JF8" s="42">
        <v>21.656849999999999</v>
      </c>
      <c r="JG8" s="40">
        <v>39.746600000000001</v>
      </c>
      <c r="JH8" s="41">
        <v>40.835999999999999</v>
      </c>
      <c r="JI8" s="42">
        <v>38.842449999999999</v>
      </c>
      <c r="JJ8" s="40">
        <v>63.220150000000004</v>
      </c>
      <c r="JK8" s="41">
        <v>79.2239</v>
      </c>
      <c r="JL8" s="42">
        <v>71.744</v>
      </c>
      <c r="JM8" s="40">
        <v>114.042</v>
      </c>
      <c r="JN8" s="41">
        <v>146.02699999999999</v>
      </c>
      <c r="JO8" s="42">
        <v>155.35900000000001</v>
      </c>
      <c r="JP8" s="40">
        <v>20.8995</v>
      </c>
      <c r="JQ8" s="41">
        <v>22.003333333333334</v>
      </c>
      <c r="JR8" s="42">
        <v>23.005500000000001</v>
      </c>
      <c r="JS8" s="40">
        <v>26.117999999999999</v>
      </c>
      <c r="JT8" s="41">
        <v>26.073999999999998</v>
      </c>
      <c r="JU8" s="42">
        <v>25.89</v>
      </c>
      <c r="JV8" s="40">
        <v>30.002000000000002</v>
      </c>
      <c r="JW8" s="41">
        <v>38.514500000000005</v>
      </c>
      <c r="JX8" s="42">
        <v>32.889000000000003</v>
      </c>
      <c r="JY8" s="40">
        <v>36</v>
      </c>
      <c r="JZ8" s="41">
        <v>60.2</v>
      </c>
      <c r="KA8" s="42">
        <v>62</v>
      </c>
      <c r="KB8" s="40">
        <v>1.1366499999999999</v>
      </c>
      <c r="KC8" s="41">
        <v>1.0410277777777777</v>
      </c>
      <c r="KD8" s="42">
        <v>0.94090000000000007</v>
      </c>
      <c r="KE8" s="40">
        <v>1.5234000000000001</v>
      </c>
      <c r="KF8" s="41">
        <v>1.5656999999999999</v>
      </c>
      <c r="KG8" s="42">
        <v>1.5001500000000001</v>
      </c>
      <c r="KH8" s="40">
        <v>2.1070500000000001</v>
      </c>
      <c r="KI8" s="41">
        <v>2.05755</v>
      </c>
      <c r="KJ8" s="42">
        <v>2.1800000000000002</v>
      </c>
      <c r="KK8" s="40">
        <v>3.1680000000000001</v>
      </c>
      <c r="KL8" s="41">
        <v>2.4260000000000002</v>
      </c>
      <c r="KM8" s="42">
        <v>2.5059999999999998</v>
      </c>
      <c r="KN8" s="40">
        <v>101.85</v>
      </c>
      <c r="KO8" s="41">
        <v>101.05555555555556</v>
      </c>
      <c r="KP8" s="42">
        <v>98</v>
      </c>
      <c r="KQ8" s="40">
        <v>105.1</v>
      </c>
      <c r="KR8" s="41">
        <v>103.9</v>
      </c>
      <c r="KS8" s="42">
        <v>101</v>
      </c>
      <c r="KT8" s="40">
        <v>107.95</v>
      </c>
      <c r="KU8" s="41">
        <v>113</v>
      </c>
      <c r="KV8" s="42">
        <v>108.15</v>
      </c>
      <c r="KW8" s="40">
        <v>116</v>
      </c>
      <c r="KX8" s="41">
        <v>122</v>
      </c>
      <c r="KY8" s="42">
        <v>123</v>
      </c>
      <c r="KZ8" s="40">
        <v>41.05</v>
      </c>
      <c r="LA8" s="41">
        <v>42.944444444444443</v>
      </c>
      <c r="LB8" s="42">
        <v>40.049999999999997</v>
      </c>
      <c r="LC8" s="40">
        <v>43</v>
      </c>
      <c r="LD8" s="41">
        <v>46</v>
      </c>
      <c r="LE8" s="42">
        <v>45.95</v>
      </c>
      <c r="LF8" s="40">
        <v>44.05</v>
      </c>
      <c r="LG8" s="41">
        <v>41.05</v>
      </c>
      <c r="LH8" s="42">
        <v>45.85</v>
      </c>
      <c r="LI8" s="40">
        <v>39</v>
      </c>
      <c r="LJ8" s="41">
        <v>32</v>
      </c>
      <c r="LK8" s="42">
        <v>32</v>
      </c>
    </row>
    <row r="9" spans="1:329" s="8" customFormat="1">
      <c r="A9" s="8" t="s">
        <v>103</v>
      </c>
      <c r="B9" s="8" t="s">
        <v>415</v>
      </c>
      <c r="C9" s="8">
        <v>165</v>
      </c>
      <c r="D9" s="8">
        <v>55</v>
      </c>
      <c r="E9" s="16">
        <v>25.998631074606433</v>
      </c>
      <c r="F9" s="8">
        <v>0</v>
      </c>
      <c r="G9" s="33">
        <v>1903</v>
      </c>
      <c r="H9" s="34">
        <v>195</v>
      </c>
      <c r="I9" s="33">
        <v>3.37</v>
      </c>
      <c r="J9" s="33">
        <v>3.94</v>
      </c>
      <c r="K9" s="21">
        <v>45719</v>
      </c>
      <c r="L9" s="9">
        <v>45735</v>
      </c>
      <c r="M9" s="14">
        <v>45741</v>
      </c>
      <c r="N9" s="22">
        <v>15</v>
      </c>
      <c r="O9" s="11">
        <v>15</v>
      </c>
      <c r="P9" s="10">
        <v>15</v>
      </c>
      <c r="Q9" s="22">
        <v>120</v>
      </c>
      <c r="R9" s="11">
        <v>110</v>
      </c>
      <c r="S9" s="10">
        <v>110</v>
      </c>
      <c r="T9" s="22">
        <v>70</v>
      </c>
      <c r="U9" s="11">
        <v>70</v>
      </c>
      <c r="V9" s="10">
        <v>80</v>
      </c>
      <c r="W9" s="22">
        <v>93</v>
      </c>
      <c r="X9" s="11">
        <v>78</v>
      </c>
      <c r="Y9" s="10">
        <v>66</v>
      </c>
      <c r="Z9" s="22">
        <v>345</v>
      </c>
      <c r="AA9" s="11">
        <v>317</v>
      </c>
      <c r="AB9" s="10">
        <v>309</v>
      </c>
      <c r="AC9" s="23">
        <f t="shared" si="0"/>
        <v>6.2727272727272725</v>
      </c>
      <c r="AD9" s="13">
        <f t="shared" si="1"/>
        <v>5.7636363636363637</v>
      </c>
      <c r="AE9" s="15">
        <f t="shared" si="2"/>
        <v>5.6181818181818182</v>
      </c>
      <c r="AF9" s="24">
        <f t="shared" si="3"/>
        <v>18.129269574356279</v>
      </c>
      <c r="AG9" s="17">
        <f t="shared" si="4"/>
        <v>16.657908565423014</v>
      </c>
      <c r="AH9" s="18">
        <f t="shared" si="5"/>
        <v>16.237519705727799</v>
      </c>
      <c r="AI9" s="22">
        <v>278</v>
      </c>
      <c r="AJ9" s="11">
        <v>268</v>
      </c>
      <c r="AK9" s="10">
        <v>243</v>
      </c>
      <c r="AL9" s="22">
        <v>11.6</v>
      </c>
      <c r="AM9" s="11">
        <v>10.9</v>
      </c>
      <c r="AN9" s="10">
        <v>9.1</v>
      </c>
      <c r="AO9" s="22">
        <v>18.100000000000001</v>
      </c>
      <c r="AP9" s="11">
        <v>20.6</v>
      </c>
      <c r="AQ9" s="10">
        <v>19.600000000000001</v>
      </c>
      <c r="AR9" s="22">
        <v>0.67600000000000005</v>
      </c>
      <c r="AS9" s="11">
        <v>0.52800000000000002</v>
      </c>
      <c r="AT9" s="10">
        <v>0.46700000000000003</v>
      </c>
      <c r="AU9" s="22">
        <v>96</v>
      </c>
      <c r="AV9" s="11">
        <v>98</v>
      </c>
      <c r="AW9" s="10">
        <v>96</v>
      </c>
      <c r="AX9" s="22">
        <v>870</v>
      </c>
      <c r="AY9" s="11">
        <v>772</v>
      </c>
      <c r="AZ9" s="10">
        <v>638</v>
      </c>
      <c r="BA9" s="23">
        <f t="shared" si="6"/>
        <v>15.818181818181818</v>
      </c>
      <c r="BB9" s="13">
        <f t="shared" si="7"/>
        <v>14.036363636363637</v>
      </c>
      <c r="BC9" s="15">
        <f t="shared" si="8"/>
        <v>11.6</v>
      </c>
      <c r="BD9" s="24">
        <f t="shared" si="9"/>
        <v>45.717288491854966</v>
      </c>
      <c r="BE9" s="17">
        <f t="shared" si="10"/>
        <v>40.56752496058855</v>
      </c>
      <c r="BF9" s="18">
        <f t="shared" si="11"/>
        <v>33.52601156069364</v>
      </c>
      <c r="BG9" s="22">
        <v>118</v>
      </c>
      <c r="BH9" s="11">
        <v>98</v>
      </c>
      <c r="BI9" s="10">
        <v>102</v>
      </c>
      <c r="BJ9" s="22">
        <v>745</v>
      </c>
      <c r="BK9" s="11">
        <v>640</v>
      </c>
      <c r="BL9" s="10">
        <v>517</v>
      </c>
      <c r="BM9" s="22">
        <v>27.5</v>
      </c>
      <c r="BN9" s="11">
        <v>19.600000000000001</v>
      </c>
      <c r="BO9" s="10">
        <v>16.399999999999999</v>
      </c>
      <c r="BP9" s="22">
        <v>48</v>
      </c>
      <c r="BQ9" s="11">
        <v>40</v>
      </c>
      <c r="BR9" s="10">
        <v>41</v>
      </c>
      <c r="BS9" s="22">
        <v>160</v>
      </c>
      <c r="BT9" s="11">
        <v>170</v>
      </c>
      <c r="BU9" s="10">
        <v>140</v>
      </c>
      <c r="BV9" s="22">
        <v>80</v>
      </c>
      <c r="BW9" s="11">
        <v>100</v>
      </c>
      <c r="BX9" s="10">
        <v>90</v>
      </c>
      <c r="BY9" s="22">
        <v>172</v>
      </c>
      <c r="BZ9" s="11">
        <v>158</v>
      </c>
      <c r="CA9" s="10">
        <v>141</v>
      </c>
      <c r="CB9" s="24">
        <f t="shared" si="12"/>
        <v>88.205128205128204</v>
      </c>
      <c r="CC9" s="17">
        <f t="shared" si="13"/>
        <v>81.025641025641022</v>
      </c>
      <c r="CD9" s="18">
        <f t="shared" si="14"/>
        <v>72.307692307692307</v>
      </c>
      <c r="CE9" s="22">
        <v>1465</v>
      </c>
      <c r="CF9" s="11">
        <v>1489</v>
      </c>
      <c r="CG9" s="10">
        <v>1328</v>
      </c>
      <c r="CH9" s="23">
        <f t="shared" si="15"/>
        <v>26.636363636363637</v>
      </c>
      <c r="CI9" s="13">
        <f t="shared" si="16"/>
        <v>27.072727272727274</v>
      </c>
      <c r="CJ9" s="15">
        <f t="shared" si="17"/>
        <v>24.145454545454545</v>
      </c>
      <c r="CK9" s="24">
        <f t="shared" si="18"/>
        <v>76.983709931686803</v>
      </c>
      <c r="CL9" s="17">
        <f t="shared" si="19"/>
        <v>78.244876510772471</v>
      </c>
      <c r="CM9" s="18">
        <f t="shared" si="20"/>
        <v>69.784550709406204</v>
      </c>
      <c r="CN9" s="22">
        <v>31.8</v>
      </c>
      <c r="CO9" s="11">
        <v>27.6</v>
      </c>
      <c r="CP9" s="10">
        <v>29.9</v>
      </c>
      <c r="CQ9" s="22">
        <v>32.200000000000003</v>
      </c>
      <c r="CR9" s="11">
        <v>26.1</v>
      </c>
      <c r="CS9" s="10">
        <v>26.8</v>
      </c>
      <c r="CT9" s="22">
        <v>9.49</v>
      </c>
      <c r="CU9" s="11">
        <v>8.83</v>
      </c>
      <c r="CV9" s="10">
        <v>7.34</v>
      </c>
      <c r="CW9" s="22">
        <v>1606</v>
      </c>
      <c r="CX9" s="11">
        <v>1742</v>
      </c>
      <c r="CY9" s="10">
        <v>1495</v>
      </c>
      <c r="CZ9" s="22">
        <v>60.9</v>
      </c>
      <c r="DA9" s="11">
        <v>54.8</v>
      </c>
      <c r="DB9" s="10">
        <v>49.8</v>
      </c>
      <c r="DC9" s="22">
        <v>38.5</v>
      </c>
      <c r="DD9" s="11">
        <v>36.5</v>
      </c>
      <c r="DE9" s="10">
        <v>36</v>
      </c>
      <c r="DF9" s="22">
        <v>1.1100000000000001</v>
      </c>
      <c r="DG9" s="11">
        <v>1.2</v>
      </c>
      <c r="DH9" s="10">
        <v>1.1299999999999999</v>
      </c>
      <c r="DI9" s="22">
        <v>1.585</v>
      </c>
      <c r="DJ9" s="11">
        <v>1.4990000000000001</v>
      </c>
      <c r="DK9" s="10">
        <v>1.385</v>
      </c>
      <c r="DL9" s="22">
        <v>97</v>
      </c>
      <c r="DM9" s="11">
        <v>98</v>
      </c>
      <c r="DN9" s="10">
        <v>98</v>
      </c>
      <c r="DO9" s="22">
        <v>32</v>
      </c>
      <c r="DP9" s="11">
        <v>37</v>
      </c>
      <c r="DQ9" s="10">
        <v>36</v>
      </c>
      <c r="DR9" s="22">
        <v>119</v>
      </c>
      <c r="DS9" s="11">
        <v>118</v>
      </c>
      <c r="DT9" s="10">
        <v>115</v>
      </c>
      <c r="DU9" s="22">
        <v>123</v>
      </c>
      <c r="DV9" s="11">
        <v>121</v>
      </c>
      <c r="DW9" s="10">
        <v>111</v>
      </c>
      <c r="DX9" s="23">
        <f t="shared" si="21"/>
        <v>8.1999999999999993</v>
      </c>
      <c r="DY9" s="13">
        <f t="shared" si="22"/>
        <v>8.0666666666666664</v>
      </c>
      <c r="DZ9" s="15">
        <f t="shared" si="23"/>
        <v>7.4</v>
      </c>
      <c r="EA9" s="22">
        <v>2.5499999999999998</v>
      </c>
      <c r="EB9" s="11">
        <v>2.66</v>
      </c>
      <c r="EC9" s="10">
        <v>2.74</v>
      </c>
      <c r="ED9" s="24">
        <f t="shared" si="24"/>
        <v>75.667655786350139</v>
      </c>
      <c r="EE9" s="17">
        <f t="shared" si="25"/>
        <v>78.931750741839764</v>
      </c>
      <c r="EF9" s="18">
        <f t="shared" si="26"/>
        <v>81.305637982195847</v>
      </c>
      <c r="EG9" s="22">
        <v>3.44</v>
      </c>
      <c r="EH9" s="12">
        <v>3.58</v>
      </c>
      <c r="EI9" s="10">
        <v>3.32</v>
      </c>
      <c r="EJ9" s="24">
        <f t="shared" si="27"/>
        <v>87.309644670050758</v>
      </c>
      <c r="EK9" s="19">
        <f t="shared" si="28"/>
        <v>90.862944162436548</v>
      </c>
      <c r="EL9" s="18">
        <f t="shared" si="29"/>
        <v>84.263959390862937</v>
      </c>
      <c r="EM9" s="22">
        <v>102.1</v>
      </c>
      <c r="EN9" s="11">
        <v>106.2</v>
      </c>
      <c r="EO9" s="10">
        <v>109.8</v>
      </c>
      <c r="EP9" s="22">
        <v>0</v>
      </c>
      <c r="EQ9" s="11">
        <v>0</v>
      </c>
      <c r="ER9" s="10">
        <v>0</v>
      </c>
      <c r="ES9" s="22">
        <v>0</v>
      </c>
      <c r="ET9" s="11">
        <v>0</v>
      </c>
      <c r="EU9" s="10">
        <v>0</v>
      </c>
      <c r="EV9" s="22">
        <v>0</v>
      </c>
      <c r="EW9" s="11">
        <v>1</v>
      </c>
      <c r="EX9" s="10">
        <v>1</v>
      </c>
      <c r="EY9" s="22">
        <v>1</v>
      </c>
      <c r="EZ9" s="11">
        <v>2</v>
      </c>
      <c r="FA9" s="10">
        <v>2</v>
      </c>
      <c r="FB9" s="22">
        <v>3</v>
      </c>
      <c r="FC9" s="11">
        <v>4</v>
      </c>
      <c r="FD9" s="10">
        <v>3</v>
      </c>
      <c r="FE9" s="22">
        <v>5</v>
      </c>
      <c r="FF9" s="11">
        <v>5</v>
      </c>
      <c r="FG9" s="10">
        <v>5</v>
      </c>
      <c r="FH9" s="22">
        <v>7</v>
      </c>
      <c r="FI9" s="11">
        <v>5</v>
      </c>
      <c r="FJ9" s="10">
        <v>3</v>
      </c>
      <c r="FK9" s="22">
        <v>10</v>
      </c>
      <c r="FL9" s="11">
        <v>10</v>
      </c>
      <c r="FM9" s="10">
        <v>10</v>
      </c>
      <c r="FN9" s="22">
        <v>6.5</v>
      </c>
      <c r="FO9" s="22">
        <v>4.0999999999999996</v>
      </c>
      <c r="FP9" s="22">
        <v>87</v>
      </c>
      <c r="FQ9" s="22">
        <v>74.3</v>
      </c>
      <c r="FR9" s="23">
        <v>5.3076923076923075</v>
      </c>
      <c r="FS9" s="22">
        <v>11.9</v>
      </c>
      <c r="FT9" s="22">
        <v>7.5</v>
      </c>
      <c r="FU9" s="22">
        <v>86</v>
      </c>
      <c r="FV9" s="23">
        <v>8.2075471698113205</v>
      </c>
      <c r="FW9" s="22">
        <v>16.8</v>
      </c>
      <c r="FX9" s="22">
        <v>10.6</v>
      </c>
      <c r="FY9" s="22">
        <v>168</v>
      </c>
      <c r="FZ9" s="22">
        <v>100</v>
      </c>
      <c r="GA9" s="23">
        <v>8.7202380952380949</v>
      </c>
      <c r="GB9" s="11">
        <v>6.5</v>
      </c>
      <c r="GC9" s="11">
        <v>4.0999999999999996</v>
      </c>
      <c r="GD9" s="11">
        <v>83</v>
      </c>
      <c r="GE9" s="11">
        <v>79</v>
      </c>
      <c r="GF9" s="13">
        <v>4.8769230769230774</v>
      </c>
      <c r="GG9" s="11">
        <v>11.6</v>
      </c>
      <c r="GH9" s="11">
        <v>7.3</v>
      </c>
      <c r="GI9" s="11">
        <v>99.5</v>
      </c>
      <c r="GJ9" s="13">
        <v>7.9587628865979383</v>
      </c>
      <c r="GK9" s="11">
        <v>15.3</v>
      </c>
      <c r="GL9" s="11">
        <v>9.6999999999999993</v>
      </c>
      <c r="GM9" s="11">
        <v>148</v>
      </c>
      <c r="GN9" s="11">
        <v>103.3</v>
      </c>
      <c r="GO9" s="13">
        <v>9.7320261437908488</v>
      </c>
      <c r="GP9" s="10">
        <v>6</v>
      </c>
      <c r="GQ9" s="10">
        <v>3.8</v>
      </c>
      <c r="GR9" s="10">
        <v>69</v>
      </c>
      <c r="GS9" s="10">
        <v>86.8</v>
      </c>
      <c r="GT9" s="15">
        <v>5.15</v>
      </c>
      <c r="GU9" s="10">
        <v>11.7</v>
      </c>
      <c r="GV9" s="10">
        <v>7.4</v>
      </c>
      <c r="GW9" s="10">
        <v>105.3</v>
      </c>
      <c r="GX9" s="15">
        <v>5.8</v>
      </c>
      <c r="GY9" s="10">
        <v>16</v>
      </c>
      <c r="GZ9" s="10">
        <v>10.1</v>
      </c>
      <c r="HA9" s="10">
        <v>141</v>
      </c>
      <c r="HB9" s="10">
        <v>113.8</v>
      </c>
      <c r="HC9" s="15">
        <v>8.3000000000000007</v>
      </c>
      <c r="HD9" s="55">
        <v>30.75</v>
      </c>
      <c r="HE9" s="55">
        <v>61.5</v>
      </c>
      <c r="HF9" s="55">
        <v>92.25</v>
      </c>
      <c r="HG9" s="55">
        <v>111</v>
      </c>
      <c r="HH9" s="52">
        <v>104.75</v>
      </c>
      <c r="HI9" s="56">
        <v>89.666666666666671</v>
      </c>
      <c r="HJ9" s="57">
        <v>95.25</v>
      </c>
      <c r="HK9" s="52">
        <v>121</v>
      </c>
      <c r="HL9" s="56">
        <v>110</v>
      </c>
      <c r="HM9" s="57">
        <v>106.5</v>
      </c>
      <c r="HN9" s="52">
        <v>144.25</v>
      </c>
      <c r="HO9" s="56">
        <v>134.5</v>
      </c>
      <c r="HP9" s="57">
        <v>119</v>
      </c>
      <c r="HQ9" s="52">
        <v>160</v>
      </c>
      <c r="HR9" s="56">
        <v>149</v>
      </c>
      <c r="HS9" s="57">
        <v>141</v>
      </c>
      <c r="HT9" s="52">
        <v>629.56441855000003</v>
      </c>
      <c r="HU9" s="56">
        <v>762.1269430166667</v>
      </c>
      <c r="HV9" s="58">
        <v>611.70731638749999</v>
      </c>
      <c r="HW9" s="40">
        <v>799.37101949999999</v>
      </c>
      <c r="HX9" s="41">
        <v>968.40715082500003</v>
      </c>
      <c r="HY9" s="42">
        <v>773.74165104999997</v>
      </c>
      <c r="HZ9" s="40">
        <v>1143.274408325</v>
      </c>
      <c r="IA9" s="41">
        <v>1178.73515305</v>
      </c>
      <c r="IB9" s="42">
        <v>972.61649315</v>
      </c>
      <c r="IC9" s="40">
        <v>1290.8320759000001</v>
      </c>
      <c r="ID9" s="41">
        <v>1426.3652655000001</v>
      </c>
      <c r="IE9" s="42">
        <v>1326.3996787000001</v>
      </c>
      <c r="IF9" s="40">
        <v>11.45</v>
      </c>
      <c r="IG9" s="41">
        <v>13.855</v>
      </c>
      <c r="IH9" s="42">
        <v>11.11875</v>
      </c>
      <c r="II9" s="40">
        <v>14.535</v>
      </c>
      <c r="IJ9" s="41">
        <v>17.605</v>
      </c>
      <c r="IK9" s="42">
        <v>14.07</v>
      </c>
      <c r="IL9" s="40">
        <v>20.78875</v>
      </c>
      <c r="IM9" s="41">
        <v>21.432500000000001</v>
      </c>
      <c r="IN9" s="42">
        <v>17.682500000000001</v>
      </c>
      <c r="IO9" s="40">
        <v>23.47</v>
      </c>
      <c r="IP9" s="41">
        <v>25.93</v>
      </c>
      <c r="IQ9" s="42">
        <v>24.12</v>
      </c>
      <c r="IR9" s="40">
        <v>475.29329502500002</v>
      </c>
      <c r="IS9" s="41">
        <v>646.42362457500008</v>
      </c>
      <c r="IT9" s="42">
        <v>469.33998333749997</v>
      </c>
      <c r="IU9" s="40">
        <v>746.63013509999996</v>
      </c>
      <c r="IV9" s="41">
        <v>954.74641069999996</v>
      </c>
      <c r="IW9" s="42">
        <v>667.48452503333328</v>
      </c>
      <c r="IX9" s="40">
        <v>1183.5924040124999</v>
      </c>
      <c r="IY9" s="41">
        <v>1363.0442781375</v>
      </c>
      <c r="IZ9" s="42">
        <v>987.49810250000007</v>
      </c>
      <c r="JA9" s="40">
        <v>1300.1982498</v>
      </c>
      <c r="JB9" s="41">
        <v>1670.5307809999999</v>
      </c>
      <c r="JC9" s="42">
        <v>1501.8149914000001</v>
      </c>
      <c r="JD9" s="40">
        <v>17.36375</v>
      </c>
      <c r="JE9" s="41">
        <v>20.370916666666666</v>
      </c>
      <c r="JF9" s="42">
        <v>16.463999999999999</v>
      </c>
      <c r="JG9" s="40">
        <v>25.9925</v>
      </c>
      <c r="JH9" s="41">
        <v>28.554500000000001</v>
      </c>
      <c r="JI9" s="42">
        <v>22.354333333333333</v>
      </c>
      <c r="JJ9" s="40">
        <v>41.460499999999996</v>
      </c>
      <c r="JK9" s="41">
        <v>39.78875</v>
      </c>
      <c r="JL9" s="42">
        <v>30.308499999999999</v>
      </c>
      <c r="JM9" s="40">
        <v>45.725999999999999</v>
      </c>
      <c r="JN9" s="41">
        <v>53.039000000000001</v>
      </c>
      <c r="JO9" s="42">
        <v>49.847999999999999</v>
      </c>
      <c r="JP9" s="40">
        <v>20.805</v>
      </c>
      <c r="JQ9" s="41">
        <v>21.864166666666666</v>
      </c>
      <c r="JR9" s="42">
        <v>22.751249999999999</v>
      </c>
      <c r="JS9" s="40">
        <v>23.020000000000003</v>
      </c>
      <c r="JT9" s="41">
        <v>26.425000000000001</v>
      </c>
      <c r="JU9" s="42">
        <v>26.151666666666667</v>
      </c>
      <c r="JV9" s="40">
        <v>29.422499999999999</v>
      </c>
      <c r="JW9" s="41">
        <v>28.881250000000001</v>
      </c>
      <c r="JX9" s="42">
        <v>27.03</v>
      </c>
      <c r="JY9" s="40">
        <v>32.880000000000003</v>
      </c>
      <c r="JZ9" s="41">
        <v>35.61</v>
      </c>
      <c r="KA9" s="42">
        <v>36</v>
      </c>
      <c r="KB9" s="40">
        <v>0.83499999999999996</v>
      </c>
      <c r="KC9" s="41">
        <v>0.93124999999999991</v>
      </c>
      <c r="KD9" s="42">
        <v>0.72337499999999999</v>
      </c>
      <c r="KE9" s="40">
        <v>1.129</v>
      </c>
      <c r="KF9" s="41">
        <v>1.08125</v>
      </c>
      <c r="KG9" s="42">
        <v>0.85483333333333333</v>
      </c>
      <c r="KH9" s="40">
        <v>1.409875</v>
      </c>
      <c r="KI9" s="41">
        <v>1.37975</v>
      </c>
      <c r="KJ9" s="42">
        <v>1.1232500000000001</v>
      </c>
      <c r="KK9" s="40">
        <v>1.391</v>
      </c>
      <c r="KL9" s="41">
        <v>1.4890000000000001</v>
      </c>
      <c r="KM9" s="42">
        <v>1.385</v>
      </c>
      <c r="KN9" s="40">
        <v>107.25</v>
      </c>
      <c r="KO9" s="41">
        <v>108.16666666666667</v>
      </c>
      <c r="KP9" s="42">
        <v>102.75</v>
      </c>
      <c r="KQ9" s="40">
        <v>112</v>
      </c>
      <c r="KR9" s="41">
        <v>111</v>
      </c>
      <c r="KS9" s="42">
        <v>105.66666666666667</v>
      </c>
      <c r="KT9" s="40">
        <v>116.25</v>
      </c>
      <c r="KU9" s="41">
        <v>114.375</v>
      </c>
      <c r="KV9" s="42">
        <v>109</v>
      </c>
      <c r="KW9" s="40">
        <v>117</v>
      </c>
      <c r="KX9" s="41">
        <v>117</v>
      </c>
      <c r="KY9" s="42">
        <v>115</v>
      </c>
      <c r="KZ9" s="40">
        <v>33.75</v>
      </c>
      <c r="LA9" s="41">
        <v>36.916666666666664</v>
      </c>
      <c r="LB9" s="42">
        <v>37</v>
      </c>
      <c r="LC9" s="40">
        <v>35</v>
      </c>
      <c r="LD9" s="41">
        <v>39</v>
      </c>
      <c r="LE9" s="42">
        <v>38.166666666666664</v>
      </c>
      <c r="LF9" s="40">
        <v>34</v>
      </c>
      <c r="LG9" s="41">
        <v>39.625</v>
      </c>
      <c r="LH9" s="42">
        <v>39.75</v>
      </c>
      <c r="LI9" s="40">
        <v>34</v>
      </c>
      <c r="LJ9" s="41">
        <v>37</v>
      </c>
      <c r="LK9" s="42">
        <v>36</v>
      </c>
    </row>
    <row r="10" spans="1:329" s="8" customFormat="1">
      <c r="A10" s="8" t="s">
        <v>104</v>
      </c>
      <c r="B10" s="8" t="s">
        <v>416</v>
      </c>
      <c r="C10" s="8">
        <v>170</v>
      </c>
      <c r="D10" s="8">
        <v>53</v>
      </c>
      <c r="E10" s="16">
        <v>43.452429842573579</v>
      </c>
      <c r="F10" s="8">
        <v>0</v>
      </c>
      <c r="G10" s="33">
        <v>1603</v>
      </c>
      <c r="H10" s="34">
        <v>177</v>
      </c>
      <c r="I10" s="33">
        <v>3.22</v>
      </c>
      <c r="J10" s="33">
        <v>4</v>
      </c>
      <c r="K10" s="21">
        <v>45742</v>
      </c>
      <c r="L10" s="9">
        <v>45762</v>
      </c>
      <c r="M10" s="14">
        <v>45776</v>
      </c>
      <c r="N10" s="22">
        <v>12</v>
      </c>
      <c r="O10" s="11">
        <v>12</v>
      </c>
      <c r="P10" s="10">
        <v>12</v>
      </c>
      <c r="Q10" s="22">
        <v>110</v>
      </c>
      <c r="R10" s="11">
        <v>105</v>
      </c>
      <c r="S10" s="10">
        <v>100</v>
      </c>
      <c r="T10" s="22">
        <v>80</v>
      </c>
      <c r="U10" s="11">
        <v>70</v>
      </c>
      <c r="V10" s="10">
        <v>60</v>
      </c>
      <c r="W10" s="22">
        <v>81</v>
      </c>
      <c r="X10" s="11">
        <v>76</v>
      </c>
      <c r="Y10" s="10">
        <v>67</v>
      </c>
      <c r="Z10" s="22">
        <v>226</v>
      </c>
      <c r="AA10" s="11">
        <v>246</v>
      </c>
      <c r="AB10" s="10">
        <v>251</v>
      </c>
      <c r="AC10" s="23">
        <f>Z10/D10</f>
        <v>4.2641509433962268</v>
      </c>
      <c r="AD10" s="13">
        <f>AA10/D10</f>
        <v>4.6415094339622645</v>
      </c>
      <c r="AE10" s="15">
        <f>AB10/D10</f>
        <v>4.7358490566037732</v>
      </c>
      <c r="AF10" s="24">
        <f>Z10/G10*100</f>
        <v>14.098565190268248</v>
      </c>
      <c r="AG10" s="17">
        <f>AA10/G10*100</f>
        <v>15.346225826575171</v>
      </c>
      <c r="AH10" s="18">
        <f>AB10/G10*100</f>
        <v>15.658140985651903</v>
      </c>
      <c r="AI10" s="22">
        <v>155</v>
      </c>
      <c r="AJ10" s="11">
        <v>195</v>
      </c>
      <c r="AK10" s="10">
        <v>203</v>
      </c>
      <c r="AL10" s="22">
        <v>8.4</v>
      </c>
      <c r="AM10" s="11">
        <v>9.6</v>
      </c>
      <c r="AN10" s="10">
        <v>9.9</v>
      </c>
      <c r="AO10" s="22">
        <v>20.399999999999999</v>
      </c>
      <c r="AP10" s="11">
        <v>20.6</v>
      </c>
      <c r="AQ10" s="10">
        <v>20.6</v>
      </c>
      <c r="AR10" s="22">
        <v>0.41099999999999998</v>
      </c>
      <c r="AS10" s="11">
        <v>0.47199999999999998</v>
      </c>
      <c r="AT10" s="10">
        <v>0.47899999999999998</v>
      </c>
      <c r="AU10" s="22">
        <v>96</v>
      </c>
      <c r="AV10" s="11">
        <v>97</v>
      </c>
      <c r="AW10" s="10">
        <v>98</v>
      </c>
      <c r="AX10" s="22">
        <v>654</v>
      </c>
      <c r="AY10" s="11">
        <v>797</v>
      </c>
      <c r="AZ10" s="10">
        <v>803</v>
      </c>
      <c r="BA10" s="23">
        <v>15.2</v>
      </c>
      <c r="BB10" s="13">
        <f>AY10/D10</f>
        <v>15.037735849056604</v>
      </c>
      <c r="BC10" s="15">
        <f t="shared" si="8"/>
        <v>15.150943396226415</v>
      </c>
      <c r="BD10" s="24">
        <f>AX10*100/G10</f>
        <v>40.798502807236432</v>
      </c>
      <c r="BE10" s="17">
        <f>AY10/G10*100</f>
        <v>49.719276356830946</v>
      </c>
      <c r="BF10" s="18">
        <f>AZ10/G10*100</f>
        <v>50.093574547723016</v>
      </c>
      <c r="BG10" s="22">
        <v>102</v>
      </c>
      <c r="BH10" s="11">
        <v>111</v>
      </c>
      <c r="BI10" s="10">
        <v>109</v>
      </c>
      <c r="BJ10" s="22">
        <v>488</v>
      </c>
      <c r="BK10" s="11">
        <v>724</v>
      </c>
      <c r="BL10" s="10">
        <v>628</v>
      </c>
      <c r="BM10" s="22">
        <v>19.2</v>
      </c>
      <c r="BN10" s="11">
        <v>27.1</v>
      </c>
      <c r="BO10" s="10">
        <v>27</v>
      </c>
      <c r="BP10" s="22">
        <v>41</v>
      </c>
      <c r="BQ10" s="11">
        <v>51</v>
      </c>
      <c r="BR10" s="10">
        <v>42</v>
      </c>
      <c r="BS10" s="22">
        <v>150</v>
      </c>
      <c r="BT10" s="11">
        <v>150</v>
      </c>
      <c r="BU10" s="10">
        <v>140</v>
      </c>
      <c r="BV10" s="22">
        <v>85</v>
      </c>
      <c r="BW10" s="11">
        <v>80</v>
      </c>
      <c r="BX10" s="10">
        <v>80</v>
      </c>
      <c r="BY10" s="22">
        <v>175</v>
      </c>
      <c r="BZ10" s="11">
        <v>168</v>
      </c>
      <c r="CA10" s="10">
        <v>162</v>
      </c>
      <c r="CB10" s="24">
        <f>BY10/H10*100</f>
        <v>98.870056497175142</v>
      </c>
      <c r="CC10" s="17">
        <f>BZ10/H10*100</f>
        <v>94.915254237288138</v>
      </c>
      <c r="CD10" s="18">
        <f>CA10/H10*100</f>
        <v>91.525423728813564</v>
      </c>
      <c r="CE10" s="22">
        <v>1407</v>
      </c>
      <c r="CF10" s="11">
        <v>1359</v>
      </c>
      <c r="CG10" s="10">
        <v>1363</v>
      </c>
      <c r="CH10" s="23">
        <f>CE10/D10</f>
        <v>26.547169811320753</v>
      </c>
      <c r="CI10" s="13">
        <f>CF10/D10</f>
        <v>25.641509433962263</v>
      </c>
      <c r="CJ10" s="15">
        <f>CG10/D10</f>
        <v>25.716981132075471</v>
      </c>
      <c r="CK10" s="24">
        <f>CE10/G10*100</f>
        <v>87.772925764192138</v>
      </c>
      <c r="CL10" s="17">
        <f>CF10/G10*100</f>
        <v>84.778540237055523</v>
      </c>
      <c r="CM10" s="18">
        <f t="shared" si="20"/>
        <v>85.028072364316913</v>
      </c>
      <c r="CN10" s="22">
        <v>34.4</v>
      </c>
      <c r="CO10" s="11">
        <v>32.5</v>
      </c>
      <c r="CP10" s="10">
        <v>35.6</v>
      </c>
      <c r="CQ10" s="22">
        <v>32.4</v>
      </c>
      <c r="CR10" s="11">
        <v>32.6</v>
      </c>
      <c r="CS10" s="10">
        <v>31.9</v>
      </c>
      <c r="CT10" s="22">
        <v>8.6</v>
      </c>
      <c r="CU10" s="11">
        <v>9.52</v>
      </c>
      <c r="CV10" s="10">
        <v>9.86</v>
      </c>
      <c r="CW10" s="22">
        <v>1740</v>
      </c>
      <c r="CX10" s="11">
        <v>1697</v>
      </c>
      <c r="CY10" s="10">
        <v>1605</v>
      </c>
      <c r="CZ10" s="22">
        <v>80.3</v>
      </c>
      <c r="DA10" s="11">
        <v>74.2</v>
      </c>
      <c r="DB10" s="10">
        <v>67.400000000000006</v>
      </c>
      <c r="DC10" s="22">
        <v>44.8</v>
      </c>
      <c r="DD10" s="11">
        <v>40.799999999999997</v>
      </c>
      <c r="DE10" s="10">
        <v>41.4</v>
      </c>
      <c r="DF10" s="22">
        <v>1.24</v>
      </c>
      <c r="DG10" s="11">
        <v>1.25</v>
      </c>
      <c r="DH10" s="10">
        <v>1.22</v>
      </c>
      <c r="DI10" s="22">
        <v>1.792</v>
      </c>
      <c r="DJ10" s="11">
        <v>1.8180000000000001</v>
      </c>
      <c r="DK10" s="10">
        <v>1.629</v>
      </c>
      <c r="DL10" s="22">
        <v>98</v>
      </c>
      <c r="DM10" s="11">
        <v>98</v>
      </c>
      <c r="DN10" s="10">
        <v>97</v>
      </c>
      <c r="DO10" s="22">
        <v>27</v>
      </c>
      <c r="DP10" s="11">
        <v>29</v>
      </c>
      <c r="DQ10" s="10">
        <v>28</v>
      </c>
      <c r="DR10" s="22">
        <v>124</v>
      </c>
      <c r="DS10" s="11">
        <v>121</v>
      </c>
      <c r="DT10" s="10">
        <v>123</v>
      </c>
      <c r="DU10" s="22">
        <v>132</v>
      </c>
      <c r="DV10" s="11">
        <v>117</v>
      </c>
      <c r="DW10" s="10">
        <v>109</v>
      </c>
      <c r="DX10" s="23">
        <f t="shared" si="21"/>
        <v>11</v>
      </c>
      <c r="DY10" s="13">
        <f t="shared" si="22"/>
        <v>9.75</v>
      </c>
      <c r="DZ10" s="15">
        <f t="shared" si="23"/>
        <v>9.0833333333333339</v>
      </c>
      <c r="EA10" s="22">
        <v>3.44</v>
      </c>
      <c r="EB10" s="11">
        <v>3.05</v>
      </c>
      <c r="EC10" s="10">
        <v>2.93</v>
      </c>
      <c r="ED10" s="24">
        <f t="shared" si="24"/>
        <v>106.83229813664596</v>
      </c>
      <c r="EE10" s="17">
        <f t="shared" si="25"/>
        <v>94.720496894409919</v>
      </c>
      <c r="EF10" s="18">
        <f t="shared" si="26"/>
        <v>90.993788819875775</v>
      </c>
      <c r="EG10" s="22">
        <v>3.85</v>
      </c>
      <c r="EH10" s="12">
        <v>3.63</v>
      </c>
      <c r="EI10" s="10">
        <v>3.47</v>
      </c>
      <c r="EJ10" s="24">
        <f t="shared" si="27"/>
        <v>96.25</v>
      </c>
      <c r="EK10" s="19">
        <f t="shared" si="28"/>
        <v>90.75</v>
      </c>
      <c r="EL10" s="18">
        <f t="shared" si="29"/>
        <v>86.75</v>
      </c>
      <c r="EM10" s="22">
        <v>137.4</v>
      </c>
      <c r="EN10" s="11">
        <v>121.9</v>
      </c>
      <c r="EO10" s="10">
        <v>117.1</v>
      </c>
      <c r="EP10" s="22">
        <v>0</v>
      </c>
      <c r="EQ10" s="11">
        <v>0</v>
      </c>
      <c r="ER10" s="10">
        <v>0</v>
      </c>
      <c r="ES10" s="22">
        <v>0</v>
      </c>
      <c r="ET10" s="11">
        <v>0</v>
      </c>
      <c r="EU10" s="10">
        <v>0</v>
      </c>
      <c r="EV10" s="22">
        <v>0</v>
      </c>
      <c r="EW10" s="11">
        <v>0</v>
      </c>
      <c r="EX10" s="10">
        <v>0</v>
      </c>
      <c r="EY10" s="22">
        <v>0</v>
      </c>
      <c r="EZ10" s="11">
        <v>1</v>
      </c>
      <c r="FA10" s="10">
        <v>3</v>
      </c>
      <c r="FB10" s="22">
        <v>2</v>
      </c>
      <c r="FC10" s="11">
        <v>3</v>
      </c>
      <c r="FD10" s="10">
        <v>2</v>
      </c>
      <c r="FE10" s="22">
        <v>3</v>
      </c>
      <c r="FF10" s="11">
        <v>5</v>
      </c>
      <c r="FG10" s="10">
        <v>5</v>
      </c>
      <c r="FH10" s="22">
        <v>8</v>
      </c>
      <c r="FI10" s="11">
        <v>7</v>
      </c>
      <c r="FJ10" s="10">
        <v>7</v>
      </c>
      <c r="FK10" s="22">
        <v>10</v>
      </c>
      <c r="FL10" s="11">
        <v>9</v>
      </c>
      <c r="FM10" s="10">
        <v>10</v>
      </c>
      <c r="FN10" s="22">
        <v>6.9</v>
      </c>
      <c r="FO10" s="22">
        <v>4.4000000000000004</v>
      </c>
      <c r="FP10" s="22">
        <v>85</v>
      </c>
      <c r="FQ10" s="22">
        <v>81.099999999999994</v>
      </c>
      <c r="FR10" s="23">
        <v>3.2753623188405796</v>
      </c>
      <c r="FS10" s="22">
        <v>10.7</v>
      </c>
      <c r="FT10" s="22">
        <v>6.8</v>
      </c>
      <c r="FU10" s="22">
        <v>91.8</v>
      </c>
      <c r="FV10" s="23">
        <v>5.3170731707317076</v>
      </c>
      <c r="FW10" s="22">
        <v>12.4</v>
      </c>
      <c r="FX10" s="22">
        <v>7.9</v>
      </c>
      <c r="FY10" s="22">
        <v>174</v>
      </c>
      <c r="FZ10" s="22">
        <v>70.900000000000006</v>
      </c>
      <c r="GA10" s="23">
        <v>11.346774193548388</v>
      </c>
      <c r="GB10" s="11">
        <v>6</v>
      </c>
      <c r="GC10" s="11">
        <v>3.8</v>
      </c>
      <c r="GD10" s="11">
        <v>80</v>
      </c>
      <c r="GE10" s="11">
        <v>75.3</v>
      </c>
      <c r="GF10" s="13">
        <v>4.0999999999999996</v>
      </c>
      <c r="GG10" s="11">
        <v>13</v>
      </c>
      <c r="GH10" s="11">
        <v>8.3000000000000007</v>
      </c>
      <c r="GI10" s="11">
        <v>98.5</v>
      </c>
      <c r="GJ10" s="13">
        <v>6.3760000000000003</v>
      </c>
      <c r="GK10" s="11">
        <v>13.7</v>
      </c>
      <c r="GL10" s="11">
        <v>8.6999999999999993</v>
      </c>
      <c r="GM10" s="11">
        <v>169</v>
      </c>
      <c r="GN10" s="11">
        <v>81.2</v>
      </c>
      <c r="GO10" s="13">
        <v>9.9197080291970803</v>
      </c>
      <c r="GP10" s="10">
        <v>5.5</v>
      </c>
      <c r="GQ10" s="10">
        <v>3.5</v>
      </c>
      <c r="GR10" s="10">
        <v>69</v>
      </c>
      <c r="GS10" s="10">
        <v>79.599999999999994</v>
      </c>
      <c r="GT10" s="15">
        <v>4.5636363636363635</v>
      </c>
      <c r="GU10" s="10">
        <v>13.1</v>
      </c>
      <c r="GV10" s="10">
        <v>8.3000000000000007</v>
      </c>
      <c r="GW10" s="10">
        <v>103.4</v>
      </c>
      <c r="GX10" s="15">
        <v>7.3669724770642198</v>
      </c>
      <c r="GY10" s="10">
        <v>16.7</v>
      </c>
      <c r="GZ10" s="10">
        <v>10.6</v>
      </c>
      <c r="HA10" s="10">
        <v>163</v>
      </c>
      <c r="HB10" s="10">
        <v>102.4</v>
      </c>
      <c r="HC10" s="15">
        <v>8.1616766467065869</v>
      </c>
      <c r="HD10" s="55">
        <v>27.25</v>
      </c>
      <c r="HE10" s="55">
        <v>54.5</v>
      </c>
      <c r="HF10" s="55">
        <v>81.75</v>
      </c>
      <c r="HG10" s="55">
        <v>109</v>
      </c>
      <c r="HH10" s="52">
        <v>92.75</v>
      </c>
      <c r="HI10" s="56">
        <v>95.125</v>
      </c>
      <c r="HJ10" s="57">
        <v>98.25</v>
      </c>
      <c r="HK10" s="52">
        <v>109.75</v>
      </c>
      <c r="HL10" s="56">
        <v>115</v>
      </c>
      <c r="HM10" s="57">
        <v>118.5</v>
      </c>
      <c r="HN10" s="52">
        <v>129.875</v>
      </c>
      <c r="HO10" s="56">
        <v>138.75</v>
      </c>
      <c r="HP10" s="57">
        <v>138.875</v>
      </c>
      <c r="HQ10" s="52">
        <v>160</v>
      </c>
      <c r="HR10" s="56">
        <v>163</v>
      </c>
      <c r="HS10" s="57">
        <v>162</v>
      </c>
      <c r="HT10" s="52">
        <v>538.36278342499998</v>
      </c>
      <c r="HU10" s="56">
        <v>463.19879950000001</v>
      </c>
      <c r="HV10" s="58">
        <v>590.71784007500003</v>
      </c>
      <c r="HW10" s="40">
        <v>786.91772665000008</v>
      </c>
      <c r="HX10" s="41">
        <v>841.40678524999998</v>
      </c>
      <c r="HY10" s="42">
        <v>819.79661080000005</v>
      </c>
      <c r="HZ10" s="40">
        <v>1029.7479488500001</v>
      </c>
      <c r="IA10" s="41">
        <v>1115.2457641374999</v>
      </c>
      <c r="IB10" s="42">
        <v>1168.1126241625</v>
      </c>
      <c r="IC10" s="40">
        <v>1234.3309730000001</v>
      </c>
      <c r="ID10" s="41">
        <v>1325.1245263999999</v>
      </c>
      <c r="IE10" s="42">
        <v>1357.9272845999999</v>
      </c>
      <c r="IF10" s="40">
        <v>10.0625</v>
      </c>
      <c r="IG10" s="41">
        <v>8.6587499999999995</v>
      </c>
      <c r="IH10" s="42">
        <v>11.03875</v>
      </c>
      <c r="II10" s="40">
        <v>14.7125</v>
      </c>
      <c r="IJ10" s="41">
        <v>15.725</v>
      </c>
      <c r="IK10" s="42">
        <v>15.324999999999999</v>
      </c>
      <c r="IL10" s="40">
        <v>19.247499999999999</v>
      </c>
      <c r="IM10" s="41">
        <v>20.842500000000001</v>
      </c>
      <c r="IN10" s="42">
        <v>21.835000000000001</v>
      </c>
      <c r="IO10" s="40">
        <v>23.07</v>
      </c>
      <c r="IP10" s="41">
        <v>24.77</v>
      </c>
      <c r="IQ10" s="42">
        <v>25.38</v>
      </c>
      <c r="IR10" s="40">
        <v>400.25584904999999</v>
      </c>
      <c r="IS10" s="41">
        <v>386.92281596250001</v>
      </c>
      <c r="IT10" s="42">
        <v>428.87770309999996</v>
      </c>
      <c r="IU10" s="40">
        <v>656.17851322499996</v>
      </c>
      <c r="IV10" s="41">
        <v>795.73263285000007</v>
      </c>
      <c r="IW10" s="42">
        <v>677.18810877500005</v>
      </c>
      <c r="IX10" s="40">
        <v>992.17987741249999</v>
      </c>
      <c r="IY10" s="41">
        <v>1219.1241956125</v>
      </c>
      <c r="IZ10" s="42">
        <v>1175.8962487000001</v>
      </c>
      <c r="JA10" s="40">
        <v>1358.9214979000001</v>
      </c>
      <c r="JB10" s="41">
        <v>1634.8051694000001</v>
      </c>
      <c r="JC10" s="42">
        <v>1655.7482448999999</v>
      </c>
      <c r="JD10" s="40">
        <v>16.227999999999998</v>
      </c>
      <c r="JE10" s="41">
        <v>16.950875</v>
      </c>
      <c r="JF10" s="42">
        <v>16.553875000000001</v>
      </c>
      <c r="JG10" s="40">
        <v>24.095500000000001</v>
      </c>
      <c r="JH10" s="41">
        <v>30.167000000000002</v>
      </c>
      <c r="JI10" s="42">
        <v>23.116250000000001</v>
      </c>
      <c r="JJ10" s="40">
        <v>35.586624999999998</v>
      </c>
      <c r="JK10" s="41">
        <v>44.150125000000003</v>
      </c>
      <c r="JL10" s="42">
        <v>41.912000000000006</v>
      </c>
      <c r="JM10" s="40">
        <v>52.261000000000003</v>
      </c>
      <c r="JN10" s="41">
        <v>65.686999999999998</v>
      </c>
      <c r="JO10" s="42">
        <v>67.421000000000006</v>
      </c>
      <c r="JP10" s="40">
        <v>18.517499999999998</v>
      </c>
      <c r="JQ10" s="41">
        <v>26.31625</v>
      </c>
      <c r="JR10" s="42">
        <v>18.552500000000002</v>
      </c>
      <c r="JS10" s="40">
        <v>23.2775</v>
      </c>
      <c r="JT10" s="41">
        <v>28.92</v>
      </c>
      <c r="JU10" s="42">
        <v>20.274999999999999</v>
      </c>
      <c r="JV10" s="40">
        <v>27.57375</v>
      </c>
      <c r="JW10" s="41">
        <v>30.734999999999999</v>
      </c>
      <c r="JX10" s="42">
        <v>28.9725</v>
      </c>
      <c r="JY10" s="40">
        <v>32.57</v>
      </c>
      <c r="JZ10" s="41">
        <v>36.07</v>
      </c>
      <c r="KA10" s="42">
        <v>41.38</v>
      </c>
      <c r="KB10" s="40">
        <v>0.88974999999999993</v>
      </c>
      <c r="KC10" s="41">
        <v>0.64437500000000003</v>
      </c>
      <c r="KD10" s="42">
        <v>0.91625000000000001</v>
      </c>
      <c r="KE10" s="40">
        <v>1.03525</v>
      </c>
      <c r="KF10" s="41">
        <v>1.0429999999999999</v>
      </c>
      <c r="KG10" s="42">
        <v>1.1392500000000001</v>
      </c>
      <c r="KH10" s="40">
        <v>1.2907499999999998</v>
      </c>
      <c r="KI10" s="41">
        <v>1.43675</v>
      </c>
      <c r="KJ10" s="42">
        <v>1.4470000000000001</v>
      </c>
      <c r="KK10" s="40">
        <v>1.6040000000000001</v>
      </c>
      <c r="KL10" s="41">
        <v>1.821</v>
      </c>
      <c r="KM10" s="42">
        <v>1.629</v>
      </c>
      <c r="KN10" s="40">
        <v>111.625</v>
      </c>
      <c r="KO10" s="41">
        <v>111.625</v>
      </c>
      <c r="KP10" s="42">
        <v>105.375</v>
      </c>
      <c r="KQ10" s="40">
        <v>111</v>
      </c>
      <c r="KR10" s="41">
        <v>111</v>
      </c>
      <c r="KS10" s="42">
        <v>106.5</v>
      </c>
      <c r="KT10" s="40">
        <v>114.375</v>
      </c>
      <c r="KU10" s="41">
        <v>114.375</v>
      </c>
      <c r="KV10" s="42">
        <v>113.125</v>
      </c>
      <c r="KW10" s="40">
        <v>120</v>
      </c>
      <c r="KX10" s="41">
        <v>120</v>
      </c>
      <c r="KY10" s="42">
        <v>123</v>
      </c>
      <c r="KZ10" s="40">
        <v>31.75</v>
      </c>
      <c r="LA10" s="41">
        <v>30.25</v>
      </c>
      <c r="LB10" s="42">
        <v>32.625</v>
      </c>
      <c r="LC10" s="40">
        <v>35</v>
      </c>
      <c r="LD10" s="41">
        <v>34</v>
      </c>
      <c r="LE10" s="42">
        <v>36.75</v>
      </c>
      <c r="LF10" s="40">
        <v>35</v>
      </c>
      <c r="LG10" s="41">
        <v>34.625</v>
      </c>
      <c r="LH10" s="42">
        <v>34</v>
      </c>
      <c r="LI10" s="40">
        <v>33</v>
      </c>
      <c r="LJ10" s="41">
        <v>31</v>
      </c>
      <c r="LK10" s="42">
        <v>28</v>
      </c>
    </row>
    <row r="11" spans="1:329" s="8" customFormat="1">
      <c r="A11" s="8" t="s">
        <v>105</v>
      </c>
      <c r="B11" s="8" t="s">
        <v>417</v>
      </c>
      <c r="C11" s="8">
        <v>158</v>
      </c>
      <c r="D11" s="8">
        <v>57</v>
      </c>
      <c r="E11" s="16">
        <v>28.804928131416837</v>
      </c>
      <c r="F11" s="8">
        <v>0</v>
      </c>
      <c r="G11" s="33">
        <v>1828</v>
      </c>
      <c r="H11" s="34">
        <v>192</v>
      </c>
      <c r="I11" s="33">
        <v>3.04</v>
      </c>
      <c r="J11" s="33">
        <v>3.57</v>
      </c>
      <c r="K11" s="21">
        <v>45727</v>
      </c>
      <c r="L11" s="9">
        <v>45734</v>
      </c>
      <c r="M11" s="14">
        <v>45748</v>
      </c>
      <c r="N11" s="22">
        <v>13</v>
      </c>
      <c r="O11" s="11">
        <v>13</v>
      </c>
      <c r="P11" s="10">
        <v>13</v>
      </c>
      <c r="Q11" s="22">
        <v>100</v>
      </c>
      <c r="R11" s="11">
        <v>120</v>
      </c>
      <c r="S11" s="10">
        <v>130</v>
      </c>
      <c r="T11" s="22">
        <v>60</v>
      </c>
      <c r="U11" s="11">
        <v>80</v>
      </c>
      <c r="V11" s="10">
        <v>80</v>
      </c>
      <c r="W11" s="22">
        <v>99</v>
      </c>
      <c r="X11" s="11">
        <v>74</v>
      </c>
      <c r="Y11" s="10">
        <v>68</v>
      </c>
      <c r="Z11" s="22">
        <v>312</v>
      </c>
      <c r="AA11" s="11">
        <v>303</v>
      </c>
      <c r="AB11" s="10">
        <v>320</v>
      </c>
      <c r="AC11" s="23">
        <f t="shared" si="0"/>
        <v>5.4736842105263159</v>
      </c>
      <c r="AD11" s="13">
        <f t="shared" si="1"/>
        <v>5.3157894736842106</v>
      </c>
      <c r="AE11" s="15">
        <f t="shared" si="2"/>
        <v>5.6140350877192979</v>
      </c>
      <c r="AF11" s="24">
        <f t="shared" si="3"/>
        <v>17.067833698030636</v>
      </c>
      <c r="AG11" s="17">
        <f t="shared" si="4"/>
        <v>16.575492341356675</v>
      </c>
      <c r="AH11" s="18">
        <f t="shared" si="5"/>
        <v>17.505470459518598</v>
      </c>
      <c r="AI11" s="22">
        <v>284</v>
      </c>
      <c r="AJ11" s="11">
        <v>268</v>
      </c>
      <c r="AK11" s="10">
        <v>246</v>
      </c>
      <c r="AL11" s="22">
        <v>11</v>
      </c>
      <c r="AM11" s="11">
        <v>9.8000000000000007</v>
      </c>
      <c r="AN11" s="10">
        <v>10.7</v>
      </c>
      <c r="AO11" s="22">
        <v>13.7</v>
      </c>
      <c r="AP11" s="11">
        <v>16.600000000000001</v>
      </c>
      <c r="AQ11" s="10">
        <v>19.5</v>
      </c>
      <c r="AR11" s="22">
        <v>0.82299999999999995</v>
      </c>
      <c r="AS11" s="11">
        <v>0.60599999999999998</v>
      </c>
      <c r="AT11" s="10">
        <v>0.54900000000000004</v>
      </c>
      <c r="AU11" s="22">
        <v>98</v>
      </c>
      <c r="AV11" s="11">
        <v>98</v>
      </c>
      <c r="AW11" s="10">
        <v>98</v>
      </c>
      <c r="AX11" s="22">
        <v>1202</v>
      </c>
      <c r="AY11" s="11">
        <v>1061</v>
      </c>
      <c r="AZ11" s="10">
        <v>850</v>
      </c>
      <c r="BA11" s="23">
        <f t="shared" si="6"/>
        <v>21.087719298245613</v>
      </c>
      <c r="BB11" s="13">
        <f t="shared" si="7"/>
        <v>18.614035087719298</v>
      </c>
      <c r="BC11" s="15">
        <f t="shared" si="8"/>
        <v>14.912280701754385</v>
      </c>
      <c r="BD11" s="24">
        <f t="shared" si="9"/>
        <v>65.754923413566743</v>
      </c>
      <c r="BE11" s="17">
        <f t="shared" si="10"/>
        <v>58.041575492341359</v>
      </c>
      <c r="BF11" s="18">
        <f t="shared" si="11"/>
        <v>46.498905908096276</v>
      </c>
      <c r="BG11" s="22">
        <v>155</v>
      </c>
      <c r="BH11" s="11">
        <v>142</v>
      </c>
      <c r="BI11" s="10">
        <v>109</v>
      </c>
      <c r="BJ11" s="22">
        <v>1108</v>
      </c>
      <c r="BK11" s="11">
        <v>1057</v>
      </c>
      <c r="BL11" s="10">
        <v>652</v>
      </c>
      <c r="BM11" s="22">
        <v>30.7</v>
      </c>
      <c r="BN11" s="11">
        <v>28.4</v>
      </c>
      <c r="BO11" s="10">
        <v>23.3</v>
      </c>
      <c r="BP11" s="22">
        <v>85</v>
      </c>
      <c r="BQ11" s="11">
        <v>80</v>
      </c>
      <c r="BR11" s="10">
        <v>55</v>
      </c>
      <c r="BS11" s="22">
        <v>180</v>
      </c>
      <c r="BT11" s="11">
        <v>180</v>
      </c>
      <c r="BU11" s="10">
        <v>160</v>
      </c>
      <c r="BV11" s="22">
        <v>80</v>
      </c>
      <c r="BW11" s="11">
        <v>100</v>
      </c>
      <c r="BX11" s="10">
        <v>100</v>
      </c>
      <c r="BY11" s="22">
        <v>189</v>
      </c>
      <c r="BZ11" s="11">
        <v>187</v>
      </c>
      <c r="CA11" s="10">
        <v>178</v>
      </c>
      <c r="CB11" s="24">
        <f>BY11/H11*100</f>
        <v>98.4375</v>
      </c>
      <c r="CC11" s="17">
        <f t="shared" si="13"/>
        <v>97.395833333333343</v>
      </c>
      <c r="CD11" s="18">
        <f t="shared" si="14"/>
        <v>92.708333333333343</v>
      </c>
      <c r="CE11" s="22">
        <v>1845</v>
      </c>
      <c r="CF11" s="11">
        <v>1852</v>
      </c>
      <c r="CG11" s="10">
        <v>1569</v>
      </c>
      <c r="CH11" s="23">
        <f t="shared" si="15"/>
        <v>32.368421052631582</v>
      </c>
      <c r="CI11" s="13">
        <f t="shared" si="16"/>
        <v>32.491228070175438</v>
      </c>
      <c r="CJ11" s="15">
        <f t="shared" si="17"/>
        <v>27.526315789473685</v>
      </c>
      <c r="CK11" s="24">
        <f t="shared" si="18"/>
        <v>100.92997811816193</v>
      </c>
      <c r="CL11" s="17">
        <f t="shared" si="19"/>
        <v>101.3129102844639</v>
      </c>
      <c r="CM11" s="18">
        <f t="shared" si="20"/>
        <v>85.831509846827132</v>
      </c>
      <c r="CN11" s="22">
        <v>20.399999999999999</v>
      </c>
      <c r="CO11" s="11">
        <v>19.5</v>
      </c>
      <c r="CP11" s="10">
        <v>19.2</v>
      </c>
      <c r="CQ11" s="22">
        <v>25.8</v>
      </c>
      <c r="CR11" s="11">
        <v>24.9</v>
      </c>
      <c r="CS11" s="10">
        <v>29.9</v>
      </c>
      <c r="CT11" s="22">
        <v>9.01</v>
      </c>
      <c r="CU11" s="11">
        <v>9.1</v>
      </c>
      <c r="CV11" s="10">
        <v>8.58</v>
      </c>
      <c r="CW11" s="22">
        <v>2316</v>
      </c>
      <c r="CX11" s="11">
        <v>2309</v>
      </c>
      <c r="CY11" s="10">
        <v>1988</v>
      </c>
      <c r="CZ11" s="22">
        <v>78.099999999999994</v>
      </c>
      <c r="DA11" s="11">
        <v>73.099999999999994</v>
      </c>
      <c r="DB11" s="10">
        <v>63.5</v>
      </c>
      <c r="DC11" s="22">
        <v>46.2</v>
      </c>
      <c r="DD11" s="11">
        <v>47.2</v>
      </c>
      <c r="DE11" s="10">
        <v>42.8</v>
      </c>
      <c r="DF11" s="22">
        <v>1.26</v>
      </c>
      <c r="DG11" s="11">
        <v>1.25</v>
      </c>
      <c r="DH11" s="10">
        <v>1.25</v>
      </c>
      <c r="DI11" s="22">
        <v>1.6910000000000001</v>
      </c>
      <c r="DJ11" s="11">
        <v>1.5469999999999999</v>
      </c>
      <c r="DK11" s="10">
        <v>1.484</v>
      </c>
      <c r="DL11" s="22">
        <v>98</v>
      </c>
      <c r="DM11" s="11">
        <v>96</v>
      </c>
      <c r="DN11" s="10">
        <v>98</v>
      </c>
      <c r="DO11" s="22">
        <v>35</v>
      </c>
      <c r="DP11" s="11">
        <v>37</v>
      </c>
      <c r="DQ11" s="10">
        <v>34</v>
      </c>
      <c r="DR11" s="22">
        <v>116</v>
      </c>
      <c r="DS11" s="11">
        <v>118</v>
      </c>
      <c r="DT11" s="10">
        <v>118</v>
      </c>
      <c r="DU11" s="22">
        <v>159</v>
      </c>
      <c r="DV11" s="11">
        <v>158</v>
      </c>
      <c r="DW11" s="10">
        <v>133</v>
      </c>
      <c r="DX11" s="23">
        <f t="shared" si="21"/>
        <v>12.23076923076923</v>
      </c>
      <c r="DY11" s="13">
        <f t="shared" si="22"/>
        <v>12.153846153846153</v>
      </c>
      <c r="DZ11" s="15">
        <f t="shared" si="23"/>
        <v>10.23076923076923</v>
      </c>
      <c r="EA11" s="22">
        <v>2.79</v>
      </c>
      <c r="EB11" s="11">
        <v>2.71</v>
      </c>
      <c r="EC11" s="10">
        <v>2.25</v>
      </c>
      <c r="ED11" s="24">
        <f t="shared" si="24"/>
        <v>91.776315789473685</v>
      </c>
      <c r="EE11" s="17">
        <f t="shared" si="25"/>
        <v>89.14473684210526</v>
      </c>
      <c r="EF11" s="18">
        <f t="shared" si="26"/>
        <v>74.013157894736835</v>
      </c>
      <c r="EG11" s="22">
        <v>3.28</v>
      </c>
      <c r="EH11" s="12">
        <v>3.27</v>
      </c>
      <c r="EI11" s="10">
        <v>2.9</v>
      </c>
      <c r="EJ11" s="24">
        <f t="shared" si="27"/>
        <v>91.876750700280112</v>
      </c>
      <c r="EK11" s="19">
        <f t="shared" si="28"/>
        <v>91.596638655462186</v>
      </c>
      <c r="EL11" s="18">
        <f t="shared" si="29"/>
        <v>81.232492997198875</v>
      </c>
      <c r="EM11" s="22">
        <v>111.8</v>
      </c>
      <c r="EN11" s="11">
        <v>108.4</v>
      </c>
      <c r="EO11" s="10">
        <v>90</v>
      </c>
      <c r="EP11" s="22">
        <v>0</v>
      </c>
      <c r="EQ11" s="11">
        <v>0</v>
      </c>
      <c r="ER11" s="10">
        <v>0</v>
      </c>
      <c r="ES11" s="22">
        <v>0</v>
      </c>
      <c r="ET11" s="11">
        <v>0</v>
      </c>
      <c r="EU11" s="10">
        <v>0</v>
      </c>
      <c r="EV11" s="22">
        <v>0</v>
      </c>
      <c r="EW11" s="11">
        <v>0</v>
      </c>
      <c r="EX11" s="10">
        <v>0</v>
      </c>
      <c r="EY11" s="22">
        <v>3</v>
      </c>
      <c r="EZ11" s="11">
        <v>3</v>
      </c>
      <c r="FA11" s="10">
        <v>3</v>
      </c>
      <c r="FB11" s="22">
        <v>3</v>
      </c>
      <c r="FC11" s="11">
        <v>1</v>
      </c>
      <c r="FD11" s="10">
        <v>1</v>
      </c>
      <c r="FE11" s="22">
        <v>5</v>
      </c>
      <c r="FF11" s="11">
        <v>4</v>
      </c>
      <c r="FG11" s="10">
        <v>5</v>
      </c>
      <c r="FH11" s="22">
        <v>8</v>
      </c>
      <c r="FI11" s="11">
        <v>4</v>
      </c>
      <c r="FJ11" s="10">
        <v>3</v>
      </c>
      <c r="FK11" s="22">
        <v>10</v>
      </c>
      <c r="FL11" s="11">
        <v>10</v>
      </c>
      <c r="FM11" s="10">
        <v>10</v>
      </c>
      <c r="FN11" s="22">
        <v>7.9</v>
      </c>
      <c r="FO11" s="22">
        <v>5</v>
      </c>
      <c r="FP11" s="22">
        <v>101</v>
      </c>
      <c r="FQ11" s="22">
        <v>78.2</v>
      </c>
      <c r="FR11" s="23">
        <v>3.9493670886075951</v>
      </c>
      <c r="FS11" s="22">
        <v>11.6</v>
      </c>
      <c r="FT11" s="22">
        <v>7.3</v>
      </c>
      <c r="FU11" s="22">
        <v>69.8</v>
      </c>
      <c r="FV11" s="23">
        <v>15.410256410256411</v>
      </c>
      <c r="FW11" s="22">
        <v>15</v>
      </c>
      <c r="FX11" s="22">
        <v>9.4</v>
      </c>
      <c r="FY11" s="22">
        <v>195</v>
      </c>
      <c r="FZ11" s="22">
        <v>76.900000000000006</v>
      </c>
      <c r="GA11" s="23">
        <v>12.3</v>
      </c>
      <c r="GB11" s="11">
        <v>7.6</v>
      </c>
      <c r="GC11" s="11">
        <v>4.8</v>
      </c>
      <c r="GD11" s="11">
        <v>77</v>
      </c>
      <c r="GE11" s="11">
        <v>97.9</v>
      </c>
      <c r="GF11" s="13">
        <v>3.986842105263158</v>
      </c>
      <c r="GG11" s="11">
        <v>19.3</v>
      </c>
      <c r="GH11" s="11">
        <v>12.2</v>
      </c>
      <c r="GI11" s="11">
        <v>119.5</v>
      </c>
      <c r="GJ11" s="13">
        <v>8.0992366412213741</v>
      </c>
      <c r="GK11" s="11">
        <v>23</v>
      </c>
      <c r="GL11" s="11">
        <v>14.5</v>
      </c>
      <c r="GM11" s="11">
        <v>186</v>
      </c>
      <c r="GN11" s="11">
        <v>123.4</v>
      </c>
      <c r="GO11" s="13">
        <v>8.0521739130434788</v>
      </c>
      <c r="GP11" s="10">
        <v>6.5</v>
      </c>
      <c r="GQ11" s="10">
        <v>4.0999999999999996</v>
      </c>
      <c r="GR11" s="10">
        <v>66</v>
      </c>
      <c r="GS11" s="10">
        <v>97.8</v>
      </c>
      <c r="GT11" s="15">
        <v>4.9230769230769234</v>
      </c>
      <c r="GU11" s="10">
        <v>15.1</v>
      </c>
      <c r="GV11" s="10">
        <v>9.5</v>
      </c>
      <c r="GW11" s="10">
        <v>125.1</v>
      </c>
      <c r="GX11" s="15">
        <v>7.5892857142857144</v>
      </c>
      <c r="GY11" s="10">
        <v>22.1</v>
      </c>
      <c r="GZ11" s="10">
        <v>13.9</v>
      </c>
      <c r="HA11" s="10">
        <v>174</v>
      </c>
      <c r="HB11" s="10">
        <v>127.6</v>
      </c>
      <c r="HC11" s="15">
        <v>7.0995475113122168</v>
      </c>
      <c r="HD11" s="55">
        <v>33.25</v>
      </c>
      <c r="HE11" s="55">
        <v>66.5</v>
      </c>
      <c r="HF11" s="55">
        <v>99.75</v>
      </c>
      <c r="HG11" s="55">
        <v>133</v>
      </c>
      <c r="HH11" s="52">
        <v>126</v>
      </c>
      <c r="HI11" s="56">
        <v>108.25</v>
      </c>
      <c r="HJ11" s="57">
        <v>94</v>
      </c>
      <c r="HK11" s="52">
        <v>143</v>
      </c>
      <c r="HL11" s="56">
        <v>127.33333333333333</v>
      </c>
      <c r="HM11" s="57">
        <v>117.1</v>
      </c>
      <c r="HN11" s="52">
        <v>166.875</v>
      </c>
      <c r="HO11" s="56">
        <v>158.58333333333334</v>
      </c>
      <c r="HP11" s="57">
        <v>145.75</v>
      </c>
      <c r="HQ11" s="52">
        <v>182</v>
      </c>
      <c r="HR11" s="56">
        <v>177</v>
      </c>
      <c r="HS11" s="57">
        <v>178</v>
      </c>
      <c r="HT11" s="52">
        <v>733.1229594875</v>
      </c>
      <c r="HU11" s="56">
        <v>623.7416845875</v>
      </c>
      <c r="HV11" s="58">
        <v>652.06748941249998</v>
      </c>
      <c r="HW11" s="40">
        <v>1001.22253555</v>
      </c>
      <c r="HX11" s="41">
        <v>916.48820513333328</v>
      </c>
      <c r="HY11" s="42">
        <v>889.35979038000005</v>
      </c>
      <c r="HZ11" s="40">
        <v>1261.8135168125</v>
      </c>
      <c r="IA11" s="41">
        <v>1295.1285405916667</v>
      </c>
      <c r="IB11" s="42">
        <v>1230.9469200499998</v>
      </c>
      <c r="IC11" s="40">
        <v>1514.1791304999999</v>
      </c>
      <c r="ID11" s="41">
        <v>1641.1512991</v>
      </c>
      <c r="IE11" s="42">
        <v>1486.7907421</v>
      </c>
      <c r="IF11" s="40">
        <v>12.86375</v>
      </c>
      <c r="IG11" s="41">
        <v>10.9475</v>
      </c>
      <c r="IH11" s="42">
        <v>11.442499999999999</v>
      </c>
      <c r="II11" s="40">
        <v>17.564999999999998</v>
      </c>
      <c r="IJ11" s="41">
        <v>16.081666666666667</v>
      </c>
      <c r="IK11" s="42">
        <v>15.602</v>
      </c>
      <c r="IL11" s="40">
        <v>22.138750000000002</v>
      </c>
      <c r="IM11" s="41">
        <v>22.720000000000002</v>
      </c>
      <c r="IN11" s="42">
        <v>21.5975</v>
      </c>
      <c r="IO11" s="40">
        <v>26.56</v>
      </c>
      <c r="IP11" s="41">
        <v>28.79</v>
      </c>
      <c r="IQ11" s="42">
        <v>26.08</v>
      </c>
      <c r="IR11" s="40">
        <v>636.81161739999993</v>
      </c>
      <c r="IS11" s="41">
        <v>629.09075039999993</v>
      </c>
      <c r="IT11" s="42">
        <v>450.69060462499999</v>
      </c>
      <c r="IU11" s="40">
        <v>929.60074729999997</v>
      </c>
      <c r="IV11" s="41">
        <v>857.22880641666666</v>
      </c>
      <c r="IW11" s="42">
        <v>802.65899350999996</v>
      </c>
      <c r="IX11" s="40">
        <v>1276.1048391500001</v>
      </c>
      <c r="IY11" s="41">
        <v>1404.2522527250001</v>
      </c>
      <c r="IZ11" s="42">
        <v>1228.546038875</v>
      </c>
      <c r="JA11" s="40">
        <v>1704.0612332999999</v>
      </c>
      <c r="JB11" s="41">
        <v>1941.4518862</v>
      </c>
      <c r="JC11" s="42">
        <v>1855.6020519000001</v>
      </c>
      <c r="JD11" s="40">
        <v>20.231250000000003</v>
      </c>
      <c r="JE11" s="41">
        <v>20.670999999999999</v>
      </c>
      <c r="JF11" s="42">
        <v>17.990624999999998</v>
      </c>
      <c r="JG11" s="40">
        <v>28.505000000000003</v>
      </c>
      <c r="JH11" s="41">
        <v>24.038333333333334</v>
      </c>
      <c r="JI11" s="42">
        <v>23.955399999999997</v>
      </c>
      <c r="JJ11" s="40">
        <v>34.547874999999998</v>
      </c>
      <c r="JK11" s="41">
        <v>36.326916666666669</v>
      </c>
      <c r="JL11" s="42">
        <v>33.561250000000001</v>
      </c>
      <c r="JM11" s="40">
        <v>45.542000000000002</v>
      </c>
      <c r="JN11" s="41">
        <v>52.844000000000001</v>
      </c>
      <c r="JO11" s="42">
        <v>63.546999999999997</v>
      </c>
      <c r="JP11" s="40">
        <v>15.296250000000001</v>
      </c>
      <c r="JQ11" s="41">
        <v>15.14875</v>
      </c>
      <c r="JR11" s="42">
        <v>27.873750000000001</v>
      </c>
      <c r="JS11" s="40">
        <v>15.425000000000001</v>
      </c>
      <c r="JT11" s="41">
        <v>15.526666666666667</v>
      </c>
      <c r="JU11" s="42">
        <v>15.86</v>
      </c>
      <c r="JV11" s="40">
        <v>16.212499999999999</v>
      </c>
      <c r="JW11" s="41">
        <v>19.670833333333334</v>
      </c>
      <c r="JX11" s="42">
        <v>19.6675</v>
      </c>
      <c r="JY11" s="40">
        <v>25.08</v>
      </c>
      <c r="JZ11" s="41">
        <v>30.27</v>
      </c>
      <c r="KA11" s="42">
        <v>42.81</v>
      </c>
      <c r="KB11" s="40">
        <v>1.32375</v>
      </c>
      <c r="KC11" s="41">
        <v>1.3652500000000001</v>
      </c>
      <c r="KD11" s="42">
        <v>0.64724999999999999</v>
      </c>
      <c r="KE11" s="40">
        <v>1.8519999999999999</v>
      </c>
      <c r="KF11" s="41">
        <v>1.548</v>
      </c>
      <c r="KG11" s="42">
        <v>1.5139</v>
      </c>
      <c r="KH11" s="40">
        <v>2.1321249999999998</v>
      </c>
      <c r="KI11" s="41">
        <v>1.8465833333333335</v>
      </c>
      <c r="KJ11" s="42">
        <v>1.70675</v>
      </c>
      <c r="KK11" s="40">
        <v>1.8160000000000001</v>
      </c>
      <c r="KL11" s="41">
        <v>1.746</v>
      </c>
      <c r="KM11" s="42">
        <v>1.484</v>
      </c>
      <c r="KN11" s="40">
        <v>106.125</v>
      </c>
      <c r="KO11" s="41">
        <v>114.375</v>
      </c>
      <c r="KP11" s="42">
        <v>103.375</v>
      </c>
      <c r="KQ11" s="40">
        <v>106.5</v>
      </c>
      <c r="KR11" s="41">
        <v>105.16666666666667</v>
      </c>
      <c r="KS11" s="42">
        <v>104</v>
      </c>
      <c r="KT11" s="40">
        <v>103</v>
      </c>
      <c r="KU11" s="41">
        <v>107.58333333333333</v>
      </c>
      <c r="KV11" s="42">
        <v>104.75</v>
      </c>
      <c r="KW11" s="40">
        <v>106</v>
      </c>
      <c r="KX11" s="41">
        <v>112</v>
      </c>
      <c r="KY11" s="42">
        <v>118</v>
      </c>
      <c r="KZ11" s="40">
        <v>35</v>
      </c>
      <c r="LA11" s="41">
        <v>34.625</v>
      </c>
      <c r="LB11" s="42">
        <v>33.625</v>
      </c>
      <c r="LC11" s="40">
        <v>36.5</v>
      </c>
      <c r="LD11" s="41">
        <v>41</v>
      </c>
      <c r="LE11" s="42">
        <v>39</v>
      </c>
      <c r="LF11" s="40">
        <v>41.125</v>
      </c>
      <c r="LG11" s="41">
        <v>44</v>
      </c>
      <c r="LH11" s="42">
        <v>42</v>
      </c>
      <c r="LI11" s="40">
        <v>43</v>
      </c>
      <c r="LJ11" s="41">
        <v>43</v>
      </c>
      <c r="LK11" s="42">
        <v>34</v>
      </c>
    </row>
    <row r="12" spans="1:329" s="8" customFormat="1">
      <c r="A12" s="8" t="s">
        <v>106</v>
      </c>
      <c r="B12" s="8" t="s">
        <v>418</v>
      </c>
      <c r="C12" s="8">
        <v>182</v>
      </c>
      <c r="D12" s="8">
        <v>78</v>
      </c>
      <c r="E12" s="16">
        <v>32.971937029431899</v>
      </c>
      <c r="F12" s="8">
        <v>1</v>
      </c>
      <c r="G12" s="33">
        <v>3126</v>
      </c>
      <c r="H12" s="34">
        <v>188</v>
      </c>
      <c r="I12" s="33">
        <v>4.6500000000000004</v>
      </c>
      <c r="J12" s="33">
        <v>5.7</v>
      </c>
      <c r="K12" s="21">
        <v>45757</v>
      </c>
      <c r="L12" s="9">
        <v>45777</v>
      </c>
      <c r="M12" s="14">
        <v>45734</v>
      </c>
      <c r="N12" s="22">
        <v>25</v>
      </c>
      <c r="O12" s="11">
        <v>25</v>
      </c>
      <c r="P12" s="10">
        <v>25</v>
      </c>
      <c r="Q12" s="22">
        <v>100</v>
      </c>
      <c r="R12" s="11">
        <v>130</v>
      </c>
      <c r="S12" s="10">
        <v>110</v>
      </c>
      <c r="T12" s="22">
        <v>60</v>
      </c>
      <c r="U12" s="11">
        <v>90</v>
      </c>
      <c r="V12" s="10">
        <v>70</v>
      </c>
      <c r="W12" s="22">
        <v>59</v>
      </c>
      <c r="X12" s="11">
        <v>50</v>
      </c>
      <c r="Y12" s="10">
        <v>56</v>
      </c>
      <c r="Z12" s="22">
        <v>421</v>
      </c>
      <c r="AA12" s="11">
        <v>316</v>
      </c>
      <c r="AB12" s="10">
        <v>338</v>
      </c>
      <c r="AC12" s="23">
        <f t="shared" si="0"/>
        <v>5.3974358974358978</v>
      </c>
      <c r="AD12" s="13">
        <f t="shared" si="1"/>
        <v>4.0512820512820511</v>
      </c>
      <c r="AE12" s="15">
        <f t="shared" si="2"/>
        <v>4.333333333333333</v>
      </c>
      <c r="AF12" s="24">
        <f t="shared" si="3"/>
        <v>13.46769033909149</v>
      </c>
      <c r="AG12" s="17">
        <f t="shared" si="4"/>
        <v>10.108765195137556</v>
      </c>
      <c r="AH12" s="18">
        <f t="shared" si="5"/>
        <v>10.812539987204095</v>
      </c>
      <c r="AI12" s="22">
        <v>351</v>
      </c>
      <c r="AJ12" s="11">
        <v>260</v>
      </c>
      <c r="AK12" s="10">
        <v>312</v>
      </c>
      <c r="AL12" s="22">
        <v>15.3</v>
      </c>
      <c r="AM12" s="11">
        <v>10.8</v>
      </c>
      <c r="AN12" s="10">
        <v>11.7</v>
      </c>
      <c r="AO12" s="22">
        <v>20.2</v>
      </c>
      <c r="AP12" s="11">
        <v>17.7</v>
      </c>
      <c r="AQ12" s="10">
        <v>17.100000000000001</v>
      </c>
      <c r="AR12" s="22">
        <v>0.77300000000000002</v>
      </c>
      <c r="AS12" s="11">
        <v>0.61299999999999999</v>
      </c>
      <c r="AT12" s="10">
        <v>0.80200000000000005</v>
      </c>
      <c r="AU12" s="22">
        <v>96</v>
      </c>
      <c r="AV12" s="11">
        <v>96</v>
      </c>
      <c r="AW12" s="10">
        <v>99</v>
      </c>
      <c r="AX12" s="22">
        <v>1653</v>
      </c>
      <c r="AY12" s="11">
        <v>1361</v>
      </c>
      <c r="AZ12" s="10">
        <v>966</v>
      </c>
      <c r="BA12" s="23">
        <f t="shared" si="6"/>
        <v>21.192307692307693</v>
      </c>
      <c r="BB12" s="13">
        <f t="shared" si="7"/>
        <v>17.448717948717949</v>
      </c>
      <c r="BC12" s="15">
        <f t="shared" si="8"/>
        <v>12.384615384615385</v>
      </c>
      <c r="BD12" s="24">
        <f t="shared" si="9"/>
        <v>52.879078694817657</v>
      </c>
      <c r="BE12" s="17">
        <f t="shared" si="10"/>
        <v>43.538067818298146</v>
      </c>
      <c r="BF12" s="18">
        <f t="shared" si="11"/>
        <v>30.902111324376197</v>
      </c>
      <c r="BG12" s="22">
        <v>105</v>
      </c>
      <c r="BH12" s="11">
        <v>85</v>
      </c>
      <c r="BI12" s="10">
        <v>89</v>
      </c>
      <c r="BJ12" s="22">
        <v>1445</v>
      </c>
      <c r="BK12" s="11">
        <v>967</v>
      </c>
      <c r="BL12" s="10">
        <v>683</v>
      </c>
      <c r="BM12" s="22">
        <v>36.700000000000003</v>
      </c>
      <c r="BN12" s="11">
        <v>26.8</v>
      </c>
      <c r="BO12" s="10">
        <v>20.399999999999999</v>
      </c>
      <c r="BP12" s="22">
        <v>140</v>
      </c>
      <c r="BQ12" s="11">
        <v>90</v>
      </c>
      <c r="BR12" s="10">
        <v>75</v>
      </c>
      <c r="BS12" s="22">
        <v>180</v>
      </c>
      <c r="BT12" s="11">
        <v>180</v>
      </c>
      <c r="BU12" s="10">
        <v>160</v>
      </c>
      <c r="BV12" s="22">
        <v>80</v>
      </c>
      <c r="BW12" s="11">
        <v>80</v>
      </c>
      <c r="BX12" s="10">
        <v>80</v>
      </c>
      <c r="BY12" s="22">
        <v>171</v>
      </c>
      <c r="BZ12" s="11">
        <v>169</v>
      </c>
      <c r="CA12" s="10">
        <v>166</v>
      </c>
      <c r="CB12" s="24">
        <f t="shared" si="12"/>
        <v>90.957446808510639</v>
      </c>
      <c r="CC12" s="17">
        <f t="shared" si="13"/>
        <v>89.893617021276597</v>
      </c>
      <c r="CD12" s="18">
        <f t="shared" si="14"/>
        <v>88.297872340425528</v>
      </c>
      <c r="CE12" s="22">
        <v>3498</v>
      </c>
      <c r="CF12" s="11">
        <v>3458</v>
      </c>
      <c r="CG12" s="10">
        <v>2544</v>
      </c>
      <c r="CH12" s="23">
        <f t="shared" si="15"/>
        <v>44.846153846153847</v>
      </c>
      <c r="CI12" s="13">
        <f t="shared" si="16"/>
        <v>44.333333333333336</v>
      </c>
      <c r="CJ12" s="15">
        <f t="shared" si="17"/>
        <v>32.615384615384613</v>
      </c>
      <c r="CK12" s="24">
        <f t="shared" si="18"/>
        <v>111.90019193857965</v>
      </c>
      <c r="CL12" s="17">
        <f t="shared" si="19"/>
        <v>110.62060140754959</v>
      </c>
      <c r="CM12" s="18">
        <f t="shared" si="20"/>
        <v>81.381957773512482</v>
      </c>
      <c r="CN12" s="22">
        <v>22.1</v>
      </c>
      <c r="CO12" s="11">
        <v>24.8</v>
      </c>
      <c r="CP12" s="10">
        <v>23.9</v>
      </c>
      <c r="CQ12" s="22">
        <v>23.5</v>
      </c>
      <c r="CR12" s="11">
        <v>24.9</v>
      </c>
      <c r="CS12" s="10">
        <v>26.1</v>
      </c>
      <c r="CT12" s="22">
        <v>11.23</v>
      </c>
      <c r="CU12" s="11">
        <v>11.86</v>
      </c>
      <c r="CV12" s="10">
        <v>9.43</v>
      </c>
      <c r="CW12" s="22">
        <v>4272</v>
      </c>
      <c r="CX12" s="11">
        <v>4116</v>
      </c>
      <c r="CY12" s="10">
        <v>3027</v>
      </c>
      <c r="CZ12" s="22">
        <v>123.5</v>
      </c>
      <c r="DA12" s="11">
        <v>122.5</v>
      </c>
      <c r="DB12" s="10">
        <v>91.6</v>
      </c>
      <c r="DC12" s="22">
        <v>43.3</v>
      </c>
      <c r="DD12" s="11">
        <v>46.1</v>
      </c>
      <c r="DE12" s="10">
        <v>38</v>
      </c>
      <c r="DF12" s="22">
        <v>1.24</v>
      </c>
      <c r="DG12" s="11">
        <v>1.22</v>
      </c>
      <c r="DH12" s="10">
        <v>1.23</v>
      </c>
      <c r="DI12" s="22">
        <v>2.8479999999999999</v>
      </c>
      <c r="DJ12" s="11">
        <v>2.657</v>
      </c>
      <c r="DK12" s="10">
        <v>2.411</v>
      </c>
      <c r="DL12" s="22">
        <v>96</v>
      </c>
      <c r="DM12" s="11">
        <v>95</v>
      </c>
      <c r="DN12" s="10">
        <v>97</v>
      </c>
      <c r="DO12" s="22">
        <v>40</v>
      </c>
      <c r="DP12" s="11">
        <v>39</v>
      </c>
      <c r="DQ12" s="10">
        <v>38</v>
      </c>
      <c r="DR12" s="22">
        <v>114</v>
      </c>
      <c r="DS12" s="11">
        <v>114</v>
      </c>
      <c r="DT12" s="10">
        <v>118</v>
      </c>
      <c r="DU12" s="22">
        <v>295</v>
      </c>
      <c r="DV12" s="11">
        <v>275</v>
      </c>
      <c r="DW12" s="10">
        <v>250</v>
      </c>
      <c r="DX12" s="23">
        <f t="shared" si="21"/>
        <v>11.8</v>
      </c>
      <c r="DY12" s="13">
        <f t="shared" si="22"/>
        <v>11</v>
      </c>
      <c r="DZ12" s="15">
        <f t="shared" si="23"/>
        <v>10</v>
      </c>
      <c r="EA12" s="22">
        <v>5.08</v>
      </c>
      <c r="EB12" s="11">
        <v>4.6900000000000004</v>
      </c>
      <c r="EC12" s="10">
        <v>4.1399999999999997</v>
      </c>
      <c r="ED12" s="24">
        <f t="shared" si="24"/>
        <v>109.24731182795698</v>
      </c>
      <c r="EE12" s="17">
        <f t="shared" si="25"/>
        <v>100.86021505376344</v>
      </c>
      <c r="EF12" s="18">
        <f t="shared" si="26"/>
        <v>89.032258064516114</v>
      </c>
      <c r="EG12" s="22">
        <v>5.97</v>
      </c>
      <c r="EH12" s="12">
        <v>5.78</v>
      </c>
      <c r="EI12" s="10">
        <v>5.13</v>
      </c>
      <c r="EJ12" s="24">
        <f t="shared" si="27"/>
        <v>104.73684210526315</v>
      </c>
      <c r="EK12" s="19">
        <f t="shared" si="28"/>
        <v>101.40350877192984</v>
      </c>
      <c r="EL12" s="18">
        <f t="shared" si="29"/>
        <v>89.999999999999986</v>
      </c>
      <c r="EM12" s="22">
        <v>203.2</v>
      </c>
      <c r="EN12" s="11">
        <v>187.5</v>
      </c>
      <c r="EO12" s="10">
        <v>165.8</v>
      </c>
      <c r="EP12" s="22">
        <v>0</v>
      </c>
      <c r="EQ12" s="11">
        <v>0</v>
      </c>
      <c r="ER12" s="10">
        <v>0</v>
      </c>
      <c r="ES12" s="22">
        <v>0</v>
      </c>
      <c r="ET12" s="11">
        <v>0</v>
      </c>
      <c r="EU12" s="10">
        <v>0</v>
      </c>
      <c r="EV12" s="22">
        <v>1</v>
      </c>
      <c r="EW12" s="11">
        <v>1</v>
      </c>
      <c r="EX12" s="10">
        <v>2</v>
      </c>
      <c r="EY12" s="22">
        <v>1</v>
      </c>
      <c r="EZ12" s="11">
        <v>2</v>
      </c>
      <c r="FA12" s="10">
        <v>4</v>
      </c>
      <c r="FB12" s="22">
        <v>4</v>
      </c>
      <c r="FC12" s="11">
        <v>5</v>
      </c>
      <c r="FD12" s="10">
        <v>6</v>
      </c>
      <c r="FE12" s="22">
        <v>5</v>
      </c>
      <c r="FF12" s="11">
        <v>6</v>
      </c>
      <c r="FG12" s="10">
        <v>8</v>
      </c>
      <c r="FH12" s="22">
        <v>9</v>
      </c>
      <c r="FI12" s="11">
        <v>8</v>
      </c>
      <c r="FJ12" s="10">
        <v>9</v>
      </c>
      <c r="FK12" s="22">
        <v>10</v>
      </c>
      <c r="FL12" s="11">
        <v>10</v>
      </c>
      <c r="FM12" s="10">
        <v>10</v>
      </c>
      <c r="FN12" s="22">
        <v>4.5</v>
      </c>
      <c r="FO12" s="22">
        <v>2.2999999999999998</v>
      </c>
      <c r="FP12" s="22">
        <v>60</v>
      </c>
      <c r="FQ12" s="22">
        <v>75.5</v>
      </c>
      <c r="FR12" s="23">
        <v>9.3555555555555561</v>
      </c>
      <c r="FS12" s="22">
        <v>10.7</v>
      </c>
      <c r="FT12" s="22">
        <v>5.4</v>
      </c>
      <c r="FU12" s="22">
        <v>96.7</v>
      </c>
      <c r="FV12" s="23">
        <v>11.244897959183673</v>
      </c>
      <c r="FW12" s="22">
        <v>18.5</v>
      </c>
      <c r="FX12" s="22">
        <v>9.3000000000000007</v>
      </c>
      <c r="FY12" s="22">
        <v>170</v>
      </c>
      <c r="FZ12" s="22">
        <v>117.1</v>
      </c>
      <c r="GA12" s="23">
        <v>18.908108108108109</v>
      </c>
      <c r="GB12" s="11">
        <v>6</v>
      </c>
      <c r="GC12" s="11">
        <v>3</v>
      </c>
      <c r="GD12" s="11">
        <v>55</v>
      </c>
      <c r="GE12" s="11">
        <v>109.5</v>
      </c>
      <c r="GF12" s="13">
        <v>5.2666666666666666</v>
      </c>
      <c r="GG12" s="11">
        <v>11.5</v>
      </c>
      <c r="GH12" s="11">
        <v>5.8</v>
      </c>
      <c r="GI12" s="11">
        <v>128.80000000000001</v>
      </c>
      <c r="GJ12" s="13">
        <v>9.0132450331125824</v>
      </c>
      <c r="GK12" s="11">
        <v>20.100000000000001</v>
      </c>
      <c r="GL12" s="11">
        <v>10.1</v>
      </c>
      <c r="GM12" s="11">
        <v>173</v>
      </c>
      <c r="GN12" s="11">
        <v>116.2</v>
      </c>
      <c r="GO12" s="13">
        <v>17.203980099502488</v>
      </c>
      <c r="GP12" s="10">
        <v>6.4</v>
      </c>
      <c r="GQ12" s="10">
        <v>3.2</v>
      </c>
      <c r="GR12" s="10">
        <v>55</v>
      </c>
      <c r="GS12" s="10">
        <v>116.5</v>
      </c>
      <c r="GT12" s="15">
        <v>5.28125</v>
      </c>
      <c r="GU12" s="10">
        <v>12.2</v>
      </c>
      <c r="GV12" s="10">
        <v>6.1</v>
      </c>
      <c r="GW12" s="10">
        <v>122.7</v>
      </c>
      <c r="GX12" s="15">
        <v>6.2727272727272725</v>
      </c>
      <c r="GY12" s="10">
        <v>21.7</v>
      </c>
      <c r="GZ12" s="10">
        <v>10.9</v>
      </c>
      <c r="HA12" s="10">
        <v>168</v>
      </c>
      <c r="HB12" s="10">
        <v>129.6</v>
      </c>
      <c r="HC12" s="15">
        <v>11.723502304147466</v>
      </c>
      <c r="HD12" s="55">
        <v>62.5</v>
      </c>
      <c r="HE12" s="55">
        <v>125</v>
      </c>
      <c r="HF12" s="55">
        <v>187.5</v>
      </c>
      <c r="HG12" s="55">
        <v>250</v>
      </c>
      <c r="HH12" s="52">
        <v>75.5</v>
      </c>
      <c r="HI12" s="56">
        <v>70</v>
      </c>
      <c r="HJ12" s="57">
        <v>83.5</v>
      </c>
      <c r="HK12" s="52">
        <v>96</v>
      </c>
      <c r="HL12" s="56">
        <v>95</v>
      </c>
      <c r="HM12" s="57">
        <v>105</v>
      </c>
      <c r="HN12" s="52">
        <v>125</v>
      </c>
      <c r="HO12" s="56">
        <v>124</v>
      </c>
      <c r="HP12" s="57">
        <v>132</v>
      </c>
      <c r="HQ12" s="52">
        <v>153</v>
      </c>
      <c r="HR12" s="56">
        <v>159</v>
      </c>
      <c r="HS12" s="57">
        <v>166</v>
      </c>
      <c r="HT12" s="52">
        <v>889.90142045000005</v>
      </c>
      <c r="HU12" s="56">
        <v>882.68949720000001</v>
      </c>
      <c r="HV12" s="58">
        <v>841.7109653</v>
      </c>
      <c r="HW12" s="40">
        <v>1393.5726138</v>
      </c>
      <c r="HX12" s="41">
        <v>1642.4568489000001</v>
      </c>
      <c r="HY12" s="42">
        <v>1362.0337193</v>
      </c>
      <c r="HZ12" s="40">
        <v>2220.9241983000002</v>
      </c>
      <c r="IA12" s="41">
        <v>2395.1119440500001</v>
      </c>
      <c r="IB12" s="42">
        <v>1997.28610845</v>
      </c>
      <c r="IC12" s="40">
        <v>3096.7865854000001</v>
      </c>
      <c r="ID12" s="41">
        <v>3182.4640794000002</v>
      </c>
      <c r="IE12" s="42">
        <v>2387.5422484000001</v>
      </c>
      <c r="IF12" s="40">
        <v>11.41</v>
      </c>
      <c r="IG12" s="41">
        <v>11.315</v>
      </c>
      <c r="IH12" s="42">
        <v>10.795</v>
      </c>
      <c r="II12" s="40">
        <v>17.87</v>
      </c>
      <c r="IJ12" s="41">
        <v>21.06</v>
      </c>
      <c r="IK12" s="42">
        <v>17.46</v>
      </c>
      <c r="IL12" s="40">
        <v>28.475000000000001</v>
      </c>
      <c r="IM12" s="41">
        <v>30.704999999999998</v>
      </c>
      <c r="IN12" s="42">
        <v>25.605</v>
      </c>
      <c r="IO12" s="40">
        <v>39.700000000000003</v>
      </c>
      <c r="IP12" s="41">
        <v>40.799999999999997</v>
      </c>
      <c r="IQ12" s="42">
        <v>30.61</v>
      </c>
      <c r="IR12" s="40">
        <v>660.86344860000008</v>
      </c>
      <c r="IS12" s="41">
        <v>641.32100609999998</v>
      </c>
      <c r="IT12" s="42">
        <v>583.93973430000005</v>
      </c>
      <c r="IU12" s="40">
        <v>1197.9834836</v>
      </c>
      <c r="IV12" s="41">
        <v>1366.5159174999999</v>
      </c>
      <c r="IW12" s="42">
        <v>1276.1424912</v>
      </c>
      <c r="IX12" s="40">
        <v>2345.1473493000003</v>
      </c>
      <c r="IY12" s="41">
        <v>2448.9657348000001</v>
      </c>
      <c r="IZ12" s="42">
        <v>2126.3602384999999</v>
      </c>
      <c r="JA12" s="40">
        <v>3465.2478411000002</v>
      </c>
      <c r="JB12" s="41">
        <v>3747.5237898</v>
      </c>
      <c r="JC12" s="42">
        <v>2932.3078550999999</v>
      </c>
      <c r="JD12" s="40">
        <v>22.349</v>
      </c>
      <c r="JE12" s="41">
        <v>20.413</v>
      </c>
      <c r="JF12" s="42">
        <v>18.172499999999999</v>
      </c>
      <c r="JG12" s="40">
        <v>33.573999999999998</v>
      </c>
      <c r="JH12" s="41">
        <v>36.667000000000002</v>
      </c>
      <c r="JI12" s="42">
        <v>33.750999999999998</v>
      </c>
      <c r="JJ12" s="40">
        <v>60.408500000000004</v>
      </c>
      <c r="JK12" s="41">
        <v>60.510499999999993</v>
      </c>
      <c r="JL12" s="42">
        <v>55.9375</v>
      </c>
      <c r="JM12" s="40">
        <v>91.034000000000006</v>
      </c>
      <c r="JN12" s="41">
        <v>106.928</v>
      </c>
      <c r="JO12" s="42">
        <v>91.557000000000002</v>
      </c>
      <c r="JP12" s="40">
        <v>22.615000000000002</v>
      </c>
      <c r="JQ12" s="41">
        <v>21.21</v>
      </c>
      <c r="JR12" s="42">
        <v>19.835000000000001</v>
      </c>
      <c r="JS12" s="40">
        <v>22.3</v>
      </c>
      <c r="JT12" s="41">
        <v>24.1</v>
      </c>
      <c r="JU12" s="42">
        <v>17.78</v>
      </c>
      <c r="JV12" s="40">
        <v>26.5</v>
      </c>
      <c r="JW12" s="41">
        <v>25.1</v>
      </c>
      <c r="JX12" s="42">
        <v>28.11</v>
      </c>
      <c r="JY12" s="40">
        <v>34.479999999999997</v>
      </c>
      <c r="JZ12" s="41">
        <v>37.700000000000003</v>
      </c>
      <c r="KA12" s="42">
        <v>37.97</v>
      </c>
      <c r="KB12" s="40">
        <v>0.98699999999999988</v>
      </c>
      <c r="KC12" s="41">
        <v>0.96249999999999991</v>
      </c>
      <c r="KD12" s="42">
        <v>0.91600000000000004</v>
      </c>
      <c r="KE12" s="40">
        <v>1.5049999999999999</v>
      </c>
      <c r="KF12" s="41">
        <v>1.522</v>
      </c>
      <c r="KG12" s="42">
        <v>1.8979999999999999</v>
      </c>
      <c r="KH12" s="40">
        <v>2.2880000000000003</v>
      </c>
      <c r="KI12" s="41">
        <v>2.4119999999999999</v>
      </c>
      <c r="KJ12" s="42">
        <v>1.9915</v>
      </c>
      <c r="KK12" s="40">
        <v>2.64</v>
      </c>
      <c r="KL12" s="41">
        <v>2.8359999999999999</v>
      </c>
      <c r="KM12" s="42">
        <v>2.411</v>
      </c>
      <c r="KN12" s="40">
        <v>99</v>
      </c>
      <c r="KO12" s="41">
        <v>97.5</v>
      </c>
      <c r="KP12" s="42">
        <v>95.5</v>
      </c>
      <c r="KQ12" s="40">
        <v>99</v>
      </c>
      <c r="KR12" s="41">
        <v>97</v>
      </c>
      <c r="KS12" s="42">
        <v>103</v>
      </c>
      <c r="KT12" s="40">
        <v>104</v>
      </c>
      <c r="KU12" s="41">
        <v>103</v>
      </c>
      <c r="KV12" s="42">
        <v>107.5</v>
      </c>
      <c r="KW12" s="40">
        <v>107</v>
      </c>
      <c r="KX12" s="41">
        <v>113</v>
      </c>
      <c r="KY12" s="42">
        <v>118</v>
      </c>
      <c r="KZ12" s="40">
        <v>39</v>
      </c>
      <c r="LA12" s="41">
        <v>39.5</v>
      </c>
      <c r="LB12" s="42">
        <v>41</v>
      </c>
      <c r="LC12" s="40">
        <v>44</v>
      </c>
      <c r="LD12" s="41">
        <v>45</v>
      </c>
      <c r="LE12" s="42">
        <v>44</v>
      </c>
      <c r="LF12" s="40">
        <v>45.5</v>
      </c>
      <c r="LG12" s="41">
        <v>46.5</v>
      </c>
      <c r="LH12" s="42">
        <v>44.5</v>
      </c>
      <c r="LI12" s="40">
        <v>45</v>
      </c>
      <c r="LJ12" s="41">
        <v>41</v>
      </c>
      <c r="LK12" s="42">
        <v>38</v>
      </c>
    </row>
    <row r="13" spans="1:329" s="8" customFormat="1">
      <c r="A13" s="8" t="s">
        <v>107</v>
      </c>
      <c r="B13" s="8" t="s">
        <v>419</v>
      </c>
      <c r="C13" s="8">
        <v>187</v>
      </c>
      <c r="D13" s="8">
        <v>70</v>
      </c>
      <c r="E13" s="16">
        <v>29.787816563997261</v>
      </c>
      <c r="F13" s="8">
        <v>1</v>
      </c>
      <c r="G13" s="33">
        <v>3135</v>
      </c>
      <c r="H13" s="34">
        <v>191</v>
      </c>
      <c r="I13" s="33">
        <v>5.03</v>
      </c>
      <c r="J13" s="33">
        <v>6.16</v>
      </c>
      <c r="K13" s="21">
        <v>45723</v>
      </c>
      <c r="L13" s="9">
        <v>45733</v>
      </c>
      <c r="M13" s="14">
        <v>45736</v>
      </c>
      <c r="N13" s="22">
        <v>28</v>
      </c>
      <c r="O13" s="11">
        <v>28</v>
      </c>
      <c r="P13" s="10">
        <v>28</v>
      </c>
      <c r="Q13" s="22">
        <v>120</v>
      </c>
      <c r="R13" s="11">
        <v>120</v>
      </c>
      <c r="S13" s="10">
        <v>120</v>
      </c>
      <c r="T13" s="22">
        <v>80</v>
      </c>
      <c r="U13" s="11">
        <v>70</v>
      </c>
      <c r="V13" s="10">
        <v>70</v>
      </c>
      <c r="W13" s="22">
        <v>65</v>
      </c>
      <c r="X13" s="11">
        <v>61</v>
      </c>
      <c r="Y13" s="10">
        <v>74</v>
      </c>
      <c r="Z13" s="22">
        <v>482</v>
      </c>
      <c r="AA13" s="11">
        <v>428</v>
      </c>
      <c r="AB13" s="10">
        <v>326</v>
      </c>
      <c r="AC13" s="23">
        <f>Z13/D13</f>
        <v>6.8857142857142861</v>
      </c>
      <c r="AD13" s="13">
        <f>AA13/D13</f>
        <v>6.1142857142857139</v>
      </c>
      <c r="AE13" s="15">
        <f>AB13/D13</f>
        <v>4.6571428571428575</v>
      </c>
      <c r="AF13" s="24">
        <f>Z13/G13*100</f>
        <v>15.374800637958533</v>
      </c>
      <c r="AG13" s="17">
        <f>AA13/G13*100</f>
        <v>13.652312599681022</v>
      </c>
      <c r="AH13" s="18">
        <f>AB13/G13*100</f>
        <v>10.398724082934608</v>
      </c>
      <c r="AI13" s="22">
        <v>407</v>
      </c>
      <c r="AJ13" s="11">
        <v>373</v>
      </c>
      <c r="AK13" s="10">
        <v>274</v>
      </c>
      <c r="AL13" s="22">
        <v>15.7</v>
      </c>
      <c r="AM13" s="11">
        <v>13.7</v>
      </c>
      <c r="AN13" s="10">
        <v>10.5</v>
      </c>
      <c r="AO13" s="22">
        <v>20.3</v>
      </c>
      <c r="AP13" s="11">
        <v>19.5</v>
      </c>
      <c r="AQ13" s="10">
        <v>18.2</v>
      </c>
      <c r="AR13" s="22">
        <v>0.77100000000000002</v>
      </c>
      <c r="AS13" s="11">
        <v>0.70399999999999996</v>
      </c>
      <c r="AT13" s="10">
        <v>0.56899999999999995</v>
      </c>
      <c r="AU13" s="22">
        <v>99</v>
      </c>
      <c r="AV13" s="11">
        <v>98</v>
      </c>
      <c r="AW13" s="10">
        <v>98</v>
      </c>
      <c r="AX13" s="22">
        <v>2288</v>
      </c>
      <c r="AY13" s="11">
        <v>1555</v>
      </c>
      <c r="AZ13" s="10">
        <v>1558</v>
      </c>
      <c r="BA13" s="23">
        <f>AX13/D13</f>
        <v>32.685714285714283</v>
      </c>
      <c r="BB13" s="13">
        <f>AY13/D13</f>
        <v>22.214285714285715</v>
      </c>
      <c r="BC13" s="15">
        <f>AZ13/D13</f>
        <v>22.257142857142856</v>
      </c>
      <c r="BD13" s="24">
        <f>AX13*100/G13</f>
        <v>72.982456140350877</v>
      </c>
      <c r="BE13" s="17">
        <f>AY13/G13*100</f>
        <v>49.601275917065394</v>
      </c>
      <c r="BF13" s="18">
        <f>AZ13/G13*100</f>
        <v>49.696969696969695</v>
      </c>
      <c r="BG13" s="22">
        <v>147</v>
      </c>
      <c r="BH13" s="11">
        <v>110</v>
      </c>
      <c r="BI13" s="10">
        <v>120</v>
      </c>
      <c r="BJ13" s="22">
        <v>2119</v>
      </c>
      <c r="BK13" s="11">
        <v>1275</v>
      </c>
      <c r="BL13" s="10">
        <v>1281</v>
      </c>
      <c r="BM13" s="22">
        <v>53.7</v>
      </c>
      <c r="BN13" s="11">
        <v>35.9</v>
      </c>
      <c r="BO13" s="10">
        <v>36.200000000000003</v>
      </c>
      <c r="BP13" s="22">
        <v>197</v>
      </c>
      <c r="BQ13" s="11">
        <v>119</v>
      </c>
      <c r="BR13" s="10">
        <v>124</v>
      </c>
      <c r="BS13" s="22">
        <v>220</v>
      </c>
      <c r="BT13" s="11">
        <v>200</v>
      </c>
      <c r="BU13" s="10">
        <v>170</v>
      </c>
      <c r="BV13" s="22">
        <v>80</v>
      </c>
      <c r="BW13" s="11">
        <v>80</v>
      </c>
      <c r="BX13" s="10">
        <v>80</v>
      </c>
      <c r="BY13" s="22">
        <v>182</v>
      </c>
      <c r="BZ13" s="11">
        <v>172</v>
      </c>
      <c r="CA13" s="10">
        <v>179</v>
      </c>
      <c r="CB13" s="24">
        <f>BY13/H13*100</f>
        <v>95.287958115183244</v>
      </c>
      <c r="CC13" s="17">
        <f>BZ13/H13*100</f>
        <v>90.052356020942398</v>
      </c>
      <c r="CD13" s="18">
        <f>CA13/H13*100</f>
        <v>93.717277486911001</v>
      </c>
      <c r="CE13" s="22">
        <v>3460</v>
      </c>
      <c r="CF13" s="11">
        <v>3357</v>
      </c>
      <c r="CG13" s="10">
        <v>3068</v>
      </c>
      <c r="CH13" s="23">
        <f>CE13/D13</f>
        <v>49.428571428571431</v>
      </c>
      <c r="CI13" s="13">
        <f>CF13/D13</f>
        <v>47.957142857142856</v>
      </c>
      <c r="CJ13" s="15">
        <f>CG13/D13</f>
        <v>43.828571428571429</v>
      </c>
      <c r="CK13" s="24">
        <f>CE13/G13*100</f>
        <v>110.36682615629985</v>
      </c>
      <c r="CL13" s="17">
        <f>CF13/G13*100</f>
        <v>107.08133971291866</v>
      </c>
      <c r="CM13" s="18">
        <f t="shared" si="20"/>
        <v>97.862838915470491</v>
      </c>
      <c r="CN13" s="22">
        <v>24.4</v>
      </c>
      <c r="CO13" s="11">
        <v>24</v>
      </c>
      <c r="CP13" s="10">
        <v>23.9</v>
      </c>
      <c r="CQ13" s="22">
        <v>23.7</v>
      </c>
      <c r="CR13" s="11">
        <v>27.8</v>
      </c>
      <c r="CS13" s="10">
        <v>25.5</v>
      </c>
      <c r="CT13" s="22">
        <v>9.82</v>
      </c>
      <c r="CU13" s="11">
        <v>10.69</v>
      </c>
      <c r="CV13" s="10">
        <v>9.4499999999999993</v>
      </c>
      <c r="CW13" s="22">
        <v>4124</v>
      </c>
      <c r="CX13" s="11">
        <v>3832</v>
      </c>
      <c r="CY13" s="10">
        <v>3775</v>
      </c>
      <c r="CZ13" s="22">
        <v>127.7</v>
      </c>
      <c r="DA13" s="11">
        <v>125.5</v>
      </c>
      <c r="DB13" s="10">
        <v>122.1</v>
      </c>
      <c r="DC13" s="22">
        <v>51</v>
      </c>
      <c r="DD13" s="11">
        <v>48.5</v>
      </c>
      <c r="DE13" s="10">
        <v>54.1</v>
      </c>
      <c r="DF13" s="22">
        <v>1.21</v>
      </c>
      <c r="DG13" s="11">
        <v>1.1399999999999999</v>
      </c>
      <c r="DH13" s="10">
        <v>1.23</v>
      </c>
      <c r="DI13" s="22">
        <v>2.5030000000000001</v>
      </c>
      <c r="DJ13" s="11">
        <v>2.5819999999999999</v>
      </c>
      <c r="DK13" s="10">
        <v>2.2589999999999999</v>
      </c>
      <c r="DL13" s="22">
        <v>96</v>
      </c>
      <c r="DM13" s="11">
        <v>96</v>
      </c>
      <c r="DN13" s="10">
        <v>98</v>
      </c>
      <c r="DO13" s="22">
        <v>37</v>
      </c>
      <c r="DP13" s="11">
        <v>36</v>
      </c>
      <c r="DQ13" s="10">
        <v>37</v>
      </c>
      <c r="DR13" s="22">
        <v>115</v>
      </c>
      <c r="DS13" s="11">
        <v>115</v>
      </c>
      <c r="DT13" s="10">
        <v>119</v>
      </c>
      <c r="DU13" s="22">
        <v>326</v>
      </c>
      <c r="DV13" s="11">
        <v>280</v>
      </c>
      <c r="DW13" s="10">
        <v>303</v>
      </c>
      <c r="DX13" s="23">
        <f t="shared" si="21"/>
        <v>11.642857142857142</v>
      </c>
      <c r="DY13" s="13">
        <f t="shared" si="22"/>
        <v>10</v>
      </c>
      <c r="DZ13" s="15">
        <f t="shared" si="23"/>
        <v>10.821428571428571</v>
      </c>
      <c r="EA13" s="22">
        <v>4.3600000000000003</v>
      </c>
      <c r="EB13" s="11">
        <v>4.04</v>
      </c>
      <c r="EC13" s="10">
        <v>3.98</v>
      </c>
      <c r="ED13" s="24">
        <f t="shared" si="24"/>
        <v>86.679920477137188</v>
      </c>
      <c r="EE13" s="17">
        <f t="shared" si="25"/>
        <v>80.318091451292233</v>
      </c>
      <c r="EF13" s="18">
        <f t="shared" si="26"/>
        <v>79.125248508946328</v>
      </c>
      <c r="EG13" s="22">
        <v>5.44</v>
      </c>
      <c r="EH13" s="12">
        <v>5.0599999999999996</v>
      </c>
      <c r="EI13" s="10">
        <v>4.74</v>
      </c>
      <c r="EJ13" s="24">
        <f t="shared" si="27"/>
        <v>88.311688311688314</v>
      </c>
      <c r="EK13" s="19">
        <f t="shared" si="28"/>
        <v>82.142857142857139</v>
      </c>
      <c r="EL13" s="18">
        <f t="shared" si="29"/>
        <v>76.948051948051955</v>
      </c>
      <c r="EM13" s="22">
        <v>174.5</v>
      </c>
      <c r="EN13" s="11">
        <v>161.6</v>
      </c>
      <c r="EO13" s="10">
        <v>159.1</v>
      </c>
      <c r="EP13" s="22">
        <v>0</v>
      </c>
      <c r="EQ13" s="11">
        <v>0</v>
      </c>
      <c r="ER13" s="10">
        <v>0</v>
      </c>
      <c r="ES13" s="22">
        <v>0</v>
      </c>
      <c r="ET13" s="11">
        <v>0</v>
      </c>
      <c r="EU13" s="10">
        <v>0</v>
      </c>
      <c r="EV13" s="22">
        <v>1</v>
      </c>
      <c r="EW13" s="11">
        <v>1</v>
      </c>
      <c r="EX13" s="10">
        <v>2</v>
      </c>
      <c r="EY13" s="22">
        <v>2</v>
      </c>
      <c r="EZ13" s="11">
        <v>2</v>
      </c>
      <c r="FA13" s="10">
        <v>3</v>
      </c>
      <c r="FB13" s="22">
        <v>3</v>
      </c>
      <c r="FC13" s="11">
        <v>3</v>
      </c>
      <c r="FD13" s="10">
        <v>5</v>
      </c>
      <c r="FE13" s="22">
        <v>5</v>
      </c>
      <c r="FF13" s="11">
        <v>8</v>
      </c>
      <c r="FG13" s="10">
        <v>6</v>
      </c>
      <c r="FH13" s="22">
        <v>8</v>
      </c>
      <c r="FI13" s="11">
        <v>9</v>
      </c>
      <c r="FJ13" s="10">
        <v>9</v>
      </c>
      <c r="FK13" s="22">
        <v>10</v>
      </c>
      <c r="FL13" s="11">
        <v>10</v>
      </c>
      <c r="FM13" s="10">
        <v>10</v>
      </c>
      <c r="FN13" s="22">
        <v>6.7</v>
      </c>
      <c r="FO13" s="22">
        <v>3.5</v>
      </c>
      <c r="FP13" s="22">
        <v>69</v>
      </c>
      <c r="FQ13" s="22">
        <v>97.5</v>
      </c>
      <c r="FR13" s="23">
        <v>7.1940298507462686</v>
      </c>
      <c r="FS13" s="22">
        <v>17.100000000000001</v>
      </c>
      <c r="FT13" s="22">
        <v>9</v>
      </c>
      <c r="FU13" s="22">
        <v>123.2</v>
      </c>
      <c r="FV13" s="23">
        <v>21.383177570093459</v>
      </c>
      <c r="FW13" s="22">
        <v>21.5</v>
      </c>
      <c r="FX13" s="22">
        <v>11.3</v>
      </c>
      <c r="FY13" s="22">
        <v>182</v>
      </c>
      <c r="FZ13" s="22">
        <v>118</v>
      </c>
      <c r="GA13" s="23">
        <v>16.093023255813954</v>
      </c>
      <c r="GB13" s="11">
        <v>7.9</v>
      </c>
      <c r="GC13" s="11">
        <v>4.2</v>
      </c>
      <c r="GD13" s="11">
        <v>66</v>
      </c>
      <c r="GE13" s="11">
        <v>118.8</v>
      </c>
      <c r="GF13" s="13">
        <v>5.4177215189873413</v>
      </c>
      <c r="GG13" s="11">
        <v>17.2</v>
      </c>
      <c r="GH13" s="11">
        <v>9.1</v>
      </c>
      <c r="GI13" s="11">
        <v>134.5</v>
      </c>
      <c r="GJ13" s="13">
        <v>11.961538461538462</v>
      </c>
      <c r="GK13" s="11">
        <v>22.4</v>
      </c>
      <c r="GL13" s="11">
        <v>11.8</v>
      </c>
      <c r="GM13" s="11">
        <v>173</v>
      </c>
      <c r="GN13" s="11">
        <v>129.69999999999999</v>
      </c>
      <c r="GO13" s="13">
        <v>14.986607142857142</v>
      </c>
      <c r="GP13" s="10">
        <v>7</v>
      </c>
      <c r="GQ13" s="10">
        <v>3.7</v>
      </c>
      <c r="GR13" s="10">
        <v>68</v>
      </c>
      <c r="GS13" s="10">
        <v>103.8</v>
      </c>
      <c r="GT13" s="15">
        <v>4.6571428571428575</v>
      </c>
      <c r="GU13" s="10">
        <v>17</v>
      </c>
      <c r="GV13" s="10">
        <v>9</v>
      </c>
      <c r="GW13" s="10">
        <v>115.7</v>
      </c>
      <c r="GX13" s="15">
        <v>11.893129770992367</v>
      </c>
      <c r="GY13" s="10">
        <v>23.2</v>
      </c>
      <c r="GZ13" s="10">
        <v>12.2</v>
      </c>
      <c r="HA13" s="10">
        <v>179</v>
      </c>
      <c r="HB13" s="10">
        <v>129.30000000000001</v>
      </c>
      <c r="HC13" s="15">
        <v>13.224137931034482</v>
      </c>
      <c r="HD13" s="55">
        <v>70</v>
      </c>
      <c r="HE13" s="55">
        <v>140</v>
      </c>
      <c r="HF13" s="55">
        <v>210</v>
      </c>
      <c r="HG13" s="55">
        <v>280</v>
      </c>
      <c r="HH13" s="52">
        <v>86</v>
      </c>
      <c r="HI13" s="56">
        <v>95</v>
      </c>
      <c r="HJ13" s="57">
        <v>104</v>
      </c>
      <c r="HK13" s="52">
        <v>121.5</v>
      </c>
      <c r="HL13" s="56">
        <v>120</v>
      </c>
      <c r="HM13" s="57">
        <v>129.5</v>
      </c>
      <c r="HN13" s="52">
        <v>151.75</v>
      </c>
      <c r="HO13" s="56">
        <v>148</v>
      </c>
      <c r="HP13" s="57">
        <v>151.75</v>
      </c>
      <c r="HQ13" s="52">
        <v>174</v>
      </c>
      <c r="HR13" s="56">
        <v>172</v>
      </c>
      <c r="HS13" s="57">
        <v>174</v>
      </c>
      <c r="HT13" s="52">
        <v>918.27692939999997</v>
      </c>
      <c r="HU13" s="56">
        <v>1096.116145425</v>
      </c>
      <c r="HV13" s="58">
        <v>944.64730880000002</v>
      </c>
      <c r="HW13" s="40">
        <v>1792.76962665</v>
      </c>
      <c r="HX13" s="41">
        <v>1756.8700451499999</v>
      </c>
      <c r="HY13" s="42">
        <v>1690.5659153500001</v>
      </c>
      <c r="HZ13" s="40">
        <v>2402.8749164749997</v>
      </c>
      <c r="IA13" s="41">
        <v>2335.6510244000001</v>
      </c>
      <c r="IB13" s="42">
        <v>2297.71496445</v>
      </c>
      <c r="IC13" s="40">
        <v>3213.7074646999999</v>
      </c>
      <c r="ID13" s="41">
        <v>3319.9079757999998</v>
      </c>
      <c r="IE13" s="42">
        <v>3104.2208065</v>
      </c>
      <c r="IF13" s="40">
        <v>13.118241848571428</v>
      </c>
      <c r="IG13" s="41">
        <v>15.658802077500001</v>
      </c>
      <c r="IH13" s="42">
        <v>13.494961554285714</v>
      </c>
      <c r="II13" s="40">
        <v>25.610994666428571</v>
      </c>
      <c r="IJ13" s="41">
        <v>25.098143502142857</v>
      </c>
      <c r="IK13" s="42">
        <v>24.150941647857145</v>
      </c>
      <c r="IL13" s="40">
        <v>34.326784521071424</v>
      </c>
      <c r="IM13" s="41">
        <v>33.36644320571429</v>
      </c>
      <c r="IN13" s="42">
        <v>32.824499492142856</v>
      </c>
      <c r="IO13" s="40">
        <v>45.910106638571428</v>
      </c>
      <c r="IP13" s="41">
        <v>47.427256797142853</v>
      </c>
      <c r="IQ13" s="42">
        <v>44.346011521428572</v>
      </c>
      <c r="IR13" s="40">
        <v>744.29442345000007</v>
      </c>
      <c r="IS13" s="41">
        <v>809.36923612500004</v>
      </c>
      <c r="IT13" s="42">
        <v>682.19531004999999</v>
      </c>
      <c r="IU13" s="40">
        <v>1527.6523605500001</v>
      </c>
      <c r="IV13" s="41">
        <v>1571.89428185</v>
      </c>
      <c r="IW13" s="42">
        <v>1538.2182951999998</v>
      </c>
      <c r="IX13" s="40">
        <v>2325.7064199749998</v>
      </c>
      <c r="IY13" s="41">
        <v>2598.75400365</v>
      </c>
      <c r="IZ13" s="42">
        <v>2287.5823177249999</v>
      </c>
      <c r="JA13" s="40">
        <v>3502.8407778000001</v>
      </c>
      <c r="JB13" s="41">
        <v>3792.6580777999998</v>
      </c>
      <c r="JC13" s="42">
        <v>3690.5299571</v>
      </c>
      <c r="JD13" s="40">
        <v>23.385999999999999</v>
      </c>
      <c r="JE13" s="41">
        <v>25.465250000000001</v>
      </c>
      <c r="JF13" s="42">
        <v>21.31025</v>
      </c>
      <c r="JG13" s="40">
        <v>41.395499999999998</v>
      </c>
      <c r="JH13" s="41">
        <v>43.858499999999999</v>
      </c>
      <c r="JI13" s="42">
        <v>43.861000000000004</v>
      </c>
      <c r="JJ13" s="40">
        <v>60.253500000000003</v>
      </c>
      <c r="JK13" s="41">
        <v>68.167249999999996</v>
      </c>
      <c r="JL13" s="42">
        <v>59.780999999999999</v>
      </c>
      <c r="JM13" s="40">
        <v>92.045000000000002</v>
      </c>
      <c r="JN13" s="41">
        <v>125.333</v>
      </c>
      <c r="JO13" s="42">
        <v>101.908</v>
      </c>
      <c r="JP13" s="40">
        <v>15.629999999999999</v>
      </c>
      <c r="JQ13" s="41">
        <v>24.4725</v>
      </c>
      <c r="JR13" s="42">
        <v>20.297499999999999</v>
      </c>
      <c r="JS13" s="40">
        <v>23.855</v>
      </c>
      <c r="JT13" s="41">
        <v>27.91</v>
      </c>
      <c r="JU13" s="42">
        <v>26.365000000000002</v>
      </c>
      <c r="JV13" s="40">
        <v>27.759999999999998</v>
      </c>
      <c r="JW13" s="41">
        <v>27.905000000000001</v>
      </c>
      <c r="JX13" s="42">
        <v>30.5275</v>
      </c>
      <c r="JY13" s="40">
        <v>34.090000000000003</v>
      </c>
      <c r="JZ13" s="41">
        <v>48.53</v>
      </c>
      <c r="KA13" s="42">
        <v>40.04</v>
      </c>
      <c r="KB13" s="40">
        <v>1.5154999999999998</v>
      </c>
      <c r="KC13" s="41">
        <v>1.0407500000000001</v>
      </c>
      <c r="KD13" s="42">
        <v>1.042</v>
      </c>
      <c r="KE13" s="40">
        <v>1.7344999999999999</v>
      </c>
      <c r="KF13" s="41">
        <v>1.573</v>
      </c>
      <c r="KG13" s="42">
        <v>1.6950000000000001</v>
      </c>
      <c r="KH13" s="40">
        <v>2.17075</v>
      </c>
      <c r="KI13" s="41">
        <v>2.444</v>
      </c>
      <c r="KJ13" s="42">
        <v>1.958</v>
      </c>
      <c r="KK13" s="40">
        <v>2.7</v>
      </c>
      <c r="KL13" s="41">
        <v>2.5819999999999999</v>
      </c>
      <c r="KM13" s="42">
        <v>2.5449999999999999</v>
      </c>
      <c r="KN13" s="40">
        <v>102.5</v>
      </c>
      <c r="KO13" s="41">
        <v>99.75</v>
      </c>
      <c r="KP13" s="42">
        <v>96.5</v>
      </c>
      <c r="KQ13" s="40">
        <v>98.5</v>
      </c>
      <c r="KR13" s="41">
        <v>102.5</v>
      </c>
      <c r="KS13" s="42">
        <v>105.5</v>
      </c>
      <c r="KT13" s="40">
        <v>101</v>
      </c>
      <c r="KU13" s="41">
        <v>108</v>
      </c>
      <c r="KV13" s="42">
        <v>106.5</v>
      </c>
      <c r="KW13" s="40">
        <v>106</v>
      </c>
      <c r="KX13" s="41">
        <v>115</v>
      </c>
      <c r="KY13" s="42">
        <v>114</v>
      </c>
      <c r="KZ13" s="40">
        <v>28.25</v>
      </c>
      <c r="LA13" s="41">
        <v>37.25</v>
      </c>
      <c r="LB13" s="42">
        <v>40.25</v>
      </c>
      <c r="LC13" s="40">
        <v>33</v>
      </c>
      <c r="LD13" s="41">
        <v>41</v>
      </c>
      <c r="LE13" s="42">
        <v>41</v>
      </c>
      <c r="LF13" s="40">
        <v>34</v>
      </c>
      <c r="LG13" s="41">
        <v>43</v>
      </c>
      <c r="LH13" s="42">
        <v>43.5</v>
      </c>
      <c r="LI13" s="40">
        <v>34</v>
      </c>
      <c r="LJ13" s="41">
        <v>36</v>
      </c>
      <c r="LK13" s="42">
        <v>42</v>
      </c>
    </row>
    <row r="14" spans="1:329" s="8" customFormat="1">
      <c r="A14" s="8" t="s">
        <v>108</v>
      </c>
      <c r="B14" s="8" t="s">
        <v>420</v>
      </c>
      <c r="C14" s="8">
        <v>195</v>
      </c>
      <c r="D14" s="8">
        <v>90</v>
      </c>
      <c r="E14" s="16">
        <v>28.076659822039698</v>
      </c>
      <c r="F14" s="8">
        <v>1</v>
      </c>
      <c r="G14" s="33">
        <v>3695</v>
      </c>
      <c r="H14" s="34">
        <v>192</v>
      </c>
      <c r="I14" s="33">
        <v>5.58</v>
      </c>
      <c r="J14" s="33">
        <v>6.85</v>
      </c>
      <c r="K14" s="21">
        <v>45755</v>
      </c>
      <c r="L14" s="9">
        <v>45743</v>
      </c>
      <c r="M14" s="14">
        <v>45735</v>
      </c>
      <c r="N14" s="22">
        <v>30</v>
      </c>
      <c r="O14" s="11">
        <v>30</v>
      </c>
      <c r="P14" s="10">
        <v>30</v>
      </c>
      <c r="Q14" s="22">
        <v>120</v>
      </c>
      <c r="R14" s="11">
        <v>110</v>
      </c>
      <c r="S14" s="10">
        <v>120</v>
      </c>
      <c r="T14" s="22">
        <v>80</v>
      </c>
      <c r="U14" s="11">
        <v>80</v>
      </c>
      <c r="V14" s="10">
        <v>80</v>
      </c>
      <c r="W14" s="22">
        <v>59</v>
      </c>
      <c r="X14" s="11">
        <v>58</v>
      </c>
      <c r="Y14" s="10">
        <v>60</v>
      </c>
      <c r="Z14" s="22">
        <v>453</v>
      </c>
      <c r="AA14" s="11">
        <v>391</v>
      </c>
      <c r="AB14" s="10">
        <v>423</v>
      </c>
      <c r="AC14" s="23">
        <f t="shared" si="0"/>
        <v>5.0333333333333332</v>
      </c>
      <c r="AD14" s="13">
        <f t="shared" si="1"/>
        <v>4.3444444444444441</v>
      </c>
      <c r="AE14" s="15">
        <f t="shared" si="2"/>
        <v>4.7</v>
      </c>
      <c r="AF14" s="24">
        <f t="shared" si="3"/>
        <v>12.259810554803789</v>
      </c>
      <c r="AG14" s="17">
        <f t="shared" si="4"/>
        <v>10.581867388362651</v>
      </c>
      <c r="AH14" s="18">
        <f t="shared" si="5"/>
        <v>11.447902571041949</v>
      </c>
      <c r="AI14" s="22">
        <v>374</v>
      </c>
      <c r="AJ14" s="11">
        <v>390</v>
      </c>
      <c r="AK14" s="10">
        <v>357</v>
      </c>
      <c r="AL14" s="22">
        <v>16.100000000000001</v>
      </c>
      <c r="AM14" s="11">
        <v>13.2</v>
      </c>
      <c r="AN14" s="10">
        <v>12.3</v>
      </c>
      <c r="AO14" s="22">
        <v>15.8</v>
      </c>
      <c r="AP14" s="11">
        <v>9.6999999999999993</v>
      </c>
      <c r="AQ14" s="10">
        <v>15.8</v>
      </c>
      <c r="AR14" s="22">
        <v>1.105</v>
      </c>
      <c r="AS14" s="11">
        <v>1.5469999999999999</v>
      </c>
      <c r="AT14" s="10">
        <v>0.79800000000000004</v>
      </c>
      <c r="AU14" s="22">
        <v>98</v>
      </c>
      <c r="AV14" s="11">
        <v>98</v>
      </c>
      <c r="AW14" s="10">
        <v>98</v>
      </c>
      <c r="AX14" s="22">
        <v>1628</v>
      </c>
      <c r="AY14" s="11">
        <v>1120</v>
      </c>
      <c r="AZ14" s="10">
        <v>1541</v>
      </c>
      <c r="BA14" s="23">
        <f t="shared" si="6"/>
        <v>18.088888888888889</v>
      </c>
      <c r="BB14" s="13">
        <f t="shared" si="7"/>
        <v>12.444444444444445</v>
      </c>
      <c r="BC14" s="15">
        <f t="shared" si="8"/>
        <v>17.122222222222224</v>
      </c>
      <c r="BD14" s="24">
        <f t="shared" si="9"/>
        <v>44.0595399188092</v>
      </c>
      <c r="BE14" s="17">
        <f t="shared" si="10"/>
        <v>30.311231393775373</v>
      </c>
      <c r="BF14" s="18">
        <f t="shared" si="11"/>
        <v>41.705006765899867</v>
      </c>
      <c r="BG14" s="22">
        <v>101</v>
      </c>
      <c r="BH14" s="11">
        <v>86</v>
      </c>
      <c r="BI14" s="10">
        <v>104</v>
      </c>
      <c r="BJ14" s="22">
        <v>1536</v>
      </c>
      <c r="BK14" s="11">
        <v>810</v>
      </c>
      <c r="BL14" s="10">
        <v>1305</v>
      </c>
      <c r="BM14" s="22">
        <v>43.2</v>
      </c>
      <c r="BN14" s="11">
        <v>23.6</v>
      </c>
      <c r="BO14" s="10">
        <v>32.700000000000003</v>
      </c>
      <c r="BP14" s="22">
        <v>138</v>
      </c>
      <c r="BQ14" s="11">
        <v>68</v>
      </c>
      <c r="BR14" s="10">
        <v>118</v>
      </c>
      <c r="BS14" s="22">
        <v>150</v>
      </c>
      <c r="BT14" s="11">
        <v>190</v>
      </c>
      <c r="BU14" s="10">
        <v>210</v>
      </c>
      <c r="BV14" s="22">
        <v>80</v>
      </c>
      <c r="BW14" s="11">
        <v>80</v>
      </c>
      <c r="BX14" s="10">
        <v>80</v>
      </c>
      <c r="BY14" s="22">
        <v>183</v>
      </c>
      <c r="BZ14" s="11">
        <v>181</v>
      </c>
      <c r="CA14" s="10">
        <v>178</v>
      </c>
      <c r="CB14" s="24">
        <f t="shared" si="12"/>
        <v>95.3125</v>
      </c>
      <c r="CC14" s="17">
        <f t="shared" si="13"/>
        <v>94.270833333333343</v>
      </c>
      <c r="CD14" s="18">
        <f t="shared" si="14"/>
        <v>92.708333333333343</v>
      </c>
      <c r="CE14" s="22">
        <v>3515</v>
      </c>
      <c r="CF14" s="11">
        <v>3388</v>
      </c>
      <c r="CG14" s="10">
        <v>3084</v>
      </c>
      <c r="CH14" s="23">
        <f t="shared" si="15"/>
        <v>39.055555555555557</v>
      </c>
      <c r="CI14" s="13">
        <f t="shared" si="16"/>
        <v>37.644444444444446</v>
      </c>
      <c r="CJ14" s="15">
        <f t="shared" si="17"/>
        <v>34.266666666666666</v>
      </c>
      <c r="CK14" s="24">
        <f t="shared" si="18"/>
        <v>95.128552097428951</v>
      </c>
      <c r="CL14" s="17">
        <f t="shared" si="19"/>
        <v>91.691474966170503</v>
      </c>
      <c r="CM14" s="18">
        <f t="shared" si="20"/>
        <v>83.46414073071719</v>
      </c>
      <c r="CN14" s="22">
        <v>23.4</v>
      </c>
      <c r="CO14" s="11">
        <v>25</v>
      </c>
      <c r="CP14" s="10">
        <v>20.7</v>
      </c>
      <c r="CQ14" s="22">
        <v>26.5</v>
      </c>
      <c r="CR14" s="11">
        <v>26.4</v>
      </c>
      <c r="CS14" s="10">
        <v>23.4</v>
      </c>
      <c r="CT14" s="22">
        <v>10.199999999999999</v>
      </c>
      <c r="CU14" s="11">
        <v>9.82</v>
      </c>
      <c r="CV14" s="10">
        <v>9.19</v>
      </c>
      <c r="CW14" s="22">
        <v>4420</v>
      </c>
      <c r="CX14" s="11">
        <v>4344</v>
      </c>
      <c r="CY14" s="10">
        <v>3951</v>
      </c>
      <c r="CZ14" s="22">
        <v>143.9</v>
      </c>
      <c r="DA14" s="11">
        <v>127.7</v>
      </c>
      <c r="DB14" s="10">
        <v>112.1</v>
      </c>
      <c r="DC14" s="22">
        <v>42.3</v>
      </c>
      <c r="DD14" s="11">
        <v>33.9</v>
      </c>
      <c r="DE14" s="10">
        <v>33.6</v>
      </c>
      <c r="DF14" s="22">
        <v>1.24</v>
      </c>
      <c r="DG14" s="11">
        <v>1.33</v>
      </c>
      <c r="DH14" s="10">
        <v>1.28</v>
      </c>
      <c r="DI14" s="22">
        <v>3.4039999999999999</v>
      </c>
      <c r="DJ14" s="11">
        <v>3.7679999999999998</v>
      </c>
      <c r="DK14" s="10">
        <v>3.3410000000000002</v>
      </c>
      <c r="DL14" s="22">
        <v>98</v>
      </c>
      <c r="DM14" s="11">
        <v>98</v>
      </c>
      <c r="DN14" s="10">
        <v>98</v>
      </c>
      <c r="DO14" s="22">
        <v>39</v>
      </c>
      <c r="DP14" s="11">
        <v>39</v>
      </c>
      <c r="DQ14" s="10">
        <v>42</v>
      </c>
      <c r="DR14" s="22">
        <v>116</v>
      </c>
      <c r="DS14" s="11">
        <v>116</v>
      </c>
      <c r="DT14" s="10">
        <v>116</v>
      </c>
      <c r="DU14" s="22">
        <v>314</v>
      </c>
      <c r="DV14" s="11">
        <v>296</v>
      </c>
      <c r="DW14" s="10">
        <v>286</v>
      </c>
      <c r="DX14" s="23">
        <f t="shared" si="21"/>
        <v>10.466666666666667</v>
      </c>
      <c r="DY14" s="13">
        <f t="shared" si="22"/>
        <v>9.8666666666666671</v>
      </c>
      <c r="DZ14" s="15">
        <f t="shared" si="23"/>
        <v>9.5333333333333332</v>
      </c>
      <c r="EA14" s="22">
        <v>5.53</v>
      </c>
      <c r="EB14" s="11">
        <v>4.88</v>
      </c>
      <c r="EC14" s="10">
        <v>5.07</v>
      </c>
      <c r="ED14" s="24">
        <f t="shared" si="24"/>
        <v>99.103942652329764</v>
      </c>
      <c r="EE14" s="17">
        <f t="shared" si="25"/>
        <v>87.455197132616476</v>
      </c>
      <c r="EF14" s="18">
        <f t="shared" si="26"/>
        <v>90.860215053763454</v>
      </c>
      <c r="EG14" s="22">
        <v>6.09</v>
      </c>
      <c r="EH14" s="12">
        <v>6.09</v>
      </c>
      <c r="EI14" s="10">
        <v>6.46</v>
      </c>
      <c r="EJ14" s="24">
        <f t="shared" si="27"/>
        <v>88.9051094890511</v>
      </c>
      <c r="EK14" s="19">
        <f t="shared" si="28"/>
        <v>88.9051094890511</v>
      </c>
      <c r="EL14" s="18">
        <f t="shared" si="29"/>
        <v>94.306569343065689</v>
      </c>
      <c r="EM14" s="22">
        <v>221.3</v>
      </c>
      <c r="EN14" s="11">
        <v>195.3</v>
      </c>
      <c r="EO14" s="10">
        <v>202.7</v>
      </c>
      <c r="EP14" s="22">
        <v>0</v>
      </c>
      <c r="EQ14" s="11">
        <v>0</v>
      </c>
      <c r="ER14" s="10">
        <v>0</v>
      </c>
      <c r="ES14" s="22">
        <v>0</v>
      </c>
      <c r="ET14" s="11">
        <v>0</v>
      </c>
      <c r="EU14" s="10">
        <v>0</v>
      </c>
      <c r="EV14" s="22">
        <v>0</v>
      </c>
      <c r="EW14" s="11">
        <v>0</v>
      </c>
      <c r="EX14" s="10">
        <v>0</v>
      </c>
      <c r="EY14" s="22">
        <v>0</v>
      </c>
      <c r="EZ14" s="11">
        <v>0</v>
      </c>
      <c r="FA14" s="10">
        <v>0</v>
      </c>
      <c r="FB14" s="22">
        <v>2</v>
      </c>
      <c r="FC14" s="11">
        <v>2</v>
      </c>
      <c r="FD14" s="10">
        <v>0</v>
      </c>
      <c r="FE14" s="22">
        <v>3</v>
      </c>
      <c r="FF14" s="11">
        <v>3</v>
      </c>
      <c r="FG14" s="10">
        <v>2</v>
      </c>
      <c r="FH14" s="22">
        <v>5</v>
      </c>
      <c r="FI14" s="11">
        <v>5</v>
      </c>
      <c r="FJ14" s="10">
        <v>5</v>
      </c>
      <c r="FK14" s="22">
        <v>10</v>
      </c>
      <c r="FL14" s="11">
        <v>10</v>
      </c>
      <c r="FM14" s="10">
        <v>10</v>
      </c>
      <c r="FN14" s="22">
        <v>5.9</v>
      </c>
      <c r="FO14" s="22">
        <v>2.7</v>
      </c>
      <c r="FP14" s="22">
        <v>65</v>
      </c>
      <c r="FQ14" s="22">
        <v>90.5</v>
      </c>
      <c r="FR14" s="23">
        <v>7.6779661016949152</v>
      </c>
      <c r="FS14" s="22">
        <v>14.2</v>
      </c>
      <c r="FT14" s="22">
        <v>6.5</v>
      </c>
      <c r="FU14" s="22">
        <v>110.2</v>
      </c>
      <c r="FV14" s="23">
        <v>14.03448275862069</v>
      </c>
      <c r="FW14" s="22">
        <v>22.3</v>
      </c>
      <c r="FX14" s="22">
        <v>10.1</v>
      </c>
      <c r="FY14" s="22">
        <v>184</v>
      </c>
      <c r="FZ14" s="22">
        <v>121.1</v>
      </c>
      <c r="GA14" s="23">
        <v>15.762331838565023</v>
      </c>
      <c r="GB14" s="11">
        <v>7.1</v>
      </c>
      <c r="GC14" s="11">
        <v>3.2</v>
      </c>
      <c r="GD14" s="11">
        <v>61</v>
      </c>
      <c r="GE14" s="11">
        <v>116.9</v>
      </c>
      <c r="GF14" s="13">
        <v>5.507042253521127</v>
      </c>
      <c r="GG14" s="11">
        <v>10.9</v>
      </c>
      <c r="GH14" s="11">
        <v>5</v>
      </c>
      <c r="GI14" s="11">
        <v>121</v>
      </c>
      <c r="GJ14" s="13">
        <v>9.1056910569105689</v>
      </c>
      <c r="GK14" s="11">
        <v>28.6</v>
      </c>
      <c r="GL14" s="11">
        <v>13</v>
      </c>
      <c r="GM14" s="11">
        <v>180</v>
      </c>
      <c r="GN14" s="11">
        <v>158.6</v>
      </c>
      <c r="GO14" s="13">
        <v>11.846153846153847</v>
      </c>
      <c r="GP14" s="10">
        <v>8.9</v>
      </c>
      <c r="GQ14" s="10">
        <v>4</v>
      </c>
      <c r="GR14" s="10">
        <v>64</v>
      </c>
      <c r="GS14" s="10">
        <v>138.5</v>
      </c>
      <c r="GT14" s="15">
        <v>4.7528089887640448</v>
      </c>
      <c r="GU14" s="10">
        <v>16.600000000000001</v>
      </c>
      <c r="GV14" s="10">
        <v>7.5</v>
      </c>
      <c r="GW14" s="10">
        <v>140</v>
      </c>
      <c r="GX14" s="15">
        <v>10.273333333333333</v>
      </c>
      <c r="GY14" s="10">
        <v>39.200000000000003</v>
      </c>
      <c r="GZ14" s="10">
        <v>17.8</v>
      </c>
      <c r="HA14" s="10">
        <v>179</v>
      </c>
      <c r="HB14" s="10">
        <v>219.2</v>
      </c>
      <c r="HC14" s="15">
        <v>7.8673469387755102</v>
      </c>
      <c r="HD14" s="55">
        <v>71.5</v>
      </c>
      <c r="HE14" s="55">
        <v>143</v>
      </c>
      <c r="HF14" s="55">
        <v>214.5</v>
      </c>
      <c r="HG14" s="55">
        <v>286</v>
      </c>
      <c r="HH14" s="52">
        <v>80.916666666666671</v>
      </c>
      <c r="HI14" s="56">
        <v>86.875</v>
      </c>
      <c r="HJ14" s="57">
        <v>90.75</v>
      </c>
      <c r="HK14" s="52">
        <v>105.16666666666667</v>
      </c>
      <c r="HL14" s="56">
        <v>112</v>
      </c>
      <c r="HM14" s="57">
        <v>115.66666666666667</v>
      </c>
      <c r="HN14" s="52">
        <v>149.5</v>
      </c>
      <c r="HO14" s="56">
        <v>143.75</v>
      </c>
      <c r="HP14" s="57">
        <v>144.5</v>
      </c>
      <c r="HQ14" s="52">
        <v>175.66666666666666</v>
      </c>
      <c r="HR14" s="56">
        <v>175</v>
      </c>
      <c r="HS14" s="57">
        <v>178</v>
      </c>
      <c r="HT14" s="52">
        <v>825.45278310000003</v>
      </c>
      <c r="HU14" s="56">
        <v>1104.5707516124999</v>
      </c>
      <c r="HV14" s="59">
        <v>1067.0352521375</v>
      </c>
      <c r="HW14" s="40">
        <v>1640.01349415</v>
      </c>
      <c r="HX14" s="41">
        <v>1681.3972484000001</v>
      </c>
      <c r="HY14" s="42">
        <v>1486.8254072499999</v>
      </c>
      <c r="HZ14" s="40">
        <v>2368.0069580500003</v>
      </c>
      <c r="IA14" s="41">
        <v>2279.4146836625</v>
      </c>
      <c r="IB14" s="42">
        <v>2224.0293579250001</v>
      </c>
      <c r="IC14" s="40">
        <v>3300.0795899666668</v>
      </c>
      <c r="ID14" s="41">
        <v>3254.544069</v>
      </c>
      <c r="IE14" s="42">
        <v>3170.3581084000002</v>
      </c>
      <c r="IF14" s="40">
        <v>9.1716975900000008</v>
      </c>
      <c r="IG14" s="41">
        <v>12.273008351249999</v>
      </c>
      <c r="IH14" s="42">
        <v>11.855947245972223</v>
      </c>
      <c r="II14" s="40">
        <v>18.222372157222221</v>
      </c>
      <c r="IJ14" s="41">
        <v>18.682191648888889</v>
      </c>
      <c r="IK14" s="42">
        <v>16.520282302777776</v>
      </c>
      <c r="IL14" s="40">
        <v>26.311188422777782</v>
      </c>
      <c r="IM14" s="41">
        <v>25.326829818472223</v>
      </c>
      <c r="IN14" s="42">
        <v>24.71143731027778</v>
      </c>
      <c r="IO14" s="40">
        <v>36.667550999629633</v>
      </c>
      <c r="IP14" s="41">
        <v>36.161600766666666</v>
      </c>
      <c r="IQ14" s="42">
        <v>35.22620120444445</v>
      </c>
      <c r="IR14" s="40">
        <v>724.76135737499999</v>
      </c>
      <c r="IS14" s="41">
        <v>851.02642728124999</v>
      </c>
      <c r="IT14" s="42">
        <v>792.22184609999999</v>
      </c>
      <c r="IU14" s="40">
        <v>1560.1814827833334</v>
      </c>
      <c r="IV14" s="41">
        <v>1683.9404002000001</v>
      </c>
      <c r="IW14" s="42">
        <v>1390.9151667666665</v>
      </c>
      <c r="IX14" s="40">
        <v>2623.9840149874999</v>
      </c>
      <c r="IY14" s="41">
        <v>2728.3677223625</v>
      </c>
      <c r="IZ14" s="42">
        <v>2662.0439465875002</v>
      </c>
      <c r="JA14" s="40">
        <v>3976.8670574666667</v>
      </c>
      <c r="JB14" s="41">
        <v>4057.4783802000002</v>
      </c>
      <c r="JC14" s="42">
        <v>4058.3001803000002</v>
      </c>
      <c r="JD14" s="40">
        <v>24.399666666666668</v>
      </c>
      <c r="JE14" s="41">
        <v>24.728437499999998</v>
      </c>
      <c r="JF14" s="42">
        <v>23.351624999999999</v>
      </c>
      <c r="JG14" s="40">
        <v>44.555</v>
      </c>
      <c r="JH14" s="41">
        <v>43.95</v>
      </c>
      <c r="JI14" s="42">
        <v>34.637333333333331</v>
      </c>
      <c r="JJ14" s="40">
        <v>68.496000000000009</v>
      </c>
      <c r="JK14" s="41">
        <v>71.108374999999995</v>
      </c>
      <c r="JL14" s="42">
        <v>63.269374999999997</v>
      </c>
      <c r="JM14" s="40">
        <v>105.197</v>
      </c>
      <c r="JN14" s="41">
        <v>109.075</v>
      </c>
      <c r="JO14" s="42">
        <v>112.101</v>
      </c>
      <c r="JP14" s="40">
        <v>17.756666666666668</v>
      </c>
      <c r="JQ14" s="41">
        <v>15.488125</v>
      </c>
      <c r="JR14" s="42">
        <v>21.766249999999999</v>
      </c>
      <c r="JS14" s="40">
        <v>18.13</v>
      </c>
      <c r="JT14" s="41">
        <v>19.72</v>
      </c>
      <c r="JU14" s="42">
        <v>18.62</v>
      </c>
      <c r="JV14" s="40">
        <v>20.828749999999999</v>
      </c>
      <c r="JW14" s="41">
        <v>25.77375</v>
      </c>
      <c r="JX14" s="42">
        <v>21.748750000000001</v>
      </c>
      <c r="JY14" s="40">
        <v>28.153333333333336</v>
      </c>
      <c r="JZ14" s="41">
        <v>33.590000000000003</v>
      </c>
      <c r="KA14" s="42">
        <v>33.56</v>
      </c>
      <c r="KB14" s="40">
        <v>1.5175000000000001</v>
      </c>
      <c r="KC14" s="41">
        <v>1.633</v>
      </c>
      <c r="KD14" s="42">
        <v>1.072875</v>
      </c>
      <c r="KE14" s="40">
        <v>2.4590000000000001</v>
      </c>
      <c r="KF14" s="41">
        <v>2.2385000000000002</v>
      </c>
      <c r="KG14" s="42">
        <v>1.8595000000000002</v>
      </c>
      <c r="KH14" s="40">
        <v>3.2945000000000002</v>
      </c>
      <c r="KI14" s="41">
        <v>2.7614999999999998</v>
      </c>
      <c r="KJ14" s="42">
        <v>2.9328750000000001</v>
      </c>
      <c r="KK14" s="40">
        <v>3.7393333333333332</v>
      </c>
      <c r="KL14" s="41">
        <v>3.2469999999999999</v>
      </c>
      <c r="KM14" s="42">
        <v>3.3410000000000002</v>
      </c>
      <c r="KN14" s="40">
        <v>105.08333333333333</v>
      </c>
      <c r="KO14" s="41">
        <v>95.1875</v>
      </c>
      <c r="KP14" s="42">
        <v>96</v>
      </c>
      <c r="KQ14" s="40">
        <v>104</v>
      </c>
      <c r="KR14" s="41">
        <v>102</v>
      </c>
      <c r="KS14" s="42">
        <v>100.83333333333333</v>
      </c>
      <c r="KT14" s="40">
        <v>108</v>
      </c>
      <c r="KU14" s="41">
        <v>107.25</v>
      </c>
      <c r="KV14" s="42">
        <v>107.625</v>
      </c>
      <c r="KW14" s="40">
        <v>110.33333333333333</v>
      </c>
      <c r="KX14" s="41">
        <v>110</v>
      </c>
      <c r="KY14" s="42">
        <v>116</v>
      </c>
      <c r="KZ14" s="40">
        <v>38.166666666666664</v>
      </c>
      <c r="LA14" s="41">
        <v>41.5625</v>
      </c>
      <c r="LB14" s="42">
        <v>43.875</v>
      </c>
      <c r="LC14" s="40">
        <v>42.166666666666664</v>
      </c>
      <c r="LD14" s="41">
        <v>45</v>
      </c>
      <c r="LE14" s="42">
        <v>48</v>
      </c>
      <c r="LF14" s="40">
        <v>45</v>
      </c>
      <c r="LG14" s="41">
        <v>45.375</v>
      </c>
      <c r="LH14" s="42">
        <v>49</v>
      </c>
      <c r="LI14" s="40">
        <v>45.666666666666664</v>
      </c>
      <c r="LJ14" s="41">
        <v>44</v>
      </c>
      <c r="LK14" s="42">
        <v>42</v>
      </c>
    </row>
    <row r="15" spans="1:329" s="8" customFormat="1"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30"/>
      <c r="DY15" s="30"/>
      <c r="DZ15" s="30"/>
      <c r="EA15" s="7"/>
      <c r="EB15" s="7"/>
      <c r="EC15" s="7"/>
      <c r="ED15" s="7"/>
      <c r="EE15" s="7"/>
      <c r="EF15" s="7"/>
      <c r="EG15" s="7"/>
      <c r="EH15" s="29"/>
      <c r="EI15" s="7"/>
      <c r="EJ15" s="7"/>
      <c r="EK15" s="29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</row>
    <row r="16" spans="1:329" s="8" customFormat="1"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30"/>
      <c r="DY16" s="30"/>
      <c r="DZ16" s="30"/>
      <c r="EA16" s="7"/>
      <c r="EB16" s="7"/>
      <c r="EC16" s="7"/>
      <c r="ED16" s="7"/>
      <c r="EE16" s="7"/>
      <c r="EF16" s="7"/>
      <c r="EG16" s="7"/>
      <c r="EH16" s="29"/>
      <c r="EI16" s="7"/>
      <c r="EJ16" s="7"/>
      <c r="EK16" s="29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</row>
    <row r="17" spans="7:211" s="8" customFormat="1"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30"/>
      <c r="DY17" s="30"/>
      <c r="DZ17" s="30"/>
      <c r="EA17" s="7"/>
      <c r="EB17" s="7"/>
      <c r="EC17" s="7"/>
      <c r="ED17" s="7"/>
      <c r="EE17" s="7"/>
      <c r="EF17" s="7"/>
      <c r="EG17" s="7"/>
      <c r="EH17" s="29"/>
      <c r="EI17" s="7"/>
      <c r="EJ17" s="7"/>
      <c r="EK17" s="29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</row>
    <row r="18" spans="7:211" s="8" customFormat="1"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30"/>
      <c r="DY18" s="30"/>
      <c r="DZ18" s="30"/>
      <c r="EA18" s="7"/>
      <c r="EB18" s="7"/>
      <c r="EC18" s="7"/>
      <c r="ED18" s="7"/>
      <c r="EE18" s="7"/>
      <c r="EF18" s="7"/>
      <c r="EG18" s="7"/>
      <c r="EH18" s="29"/>
      <c r="EI18" s="7"/>
      <c r="EJ18" s="7"/>
      <c r="EK18" s="29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</row>
    <row r="19" spans="7:211" s="8" customFormat="1"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30"/>
      <c r="DY19" s="30"/>
      <c r="DZ19" s="30"/>
      <c r="EA19" s="7"/>
      <c r="EB19" s="7"/>
      <c r="EC19" s="7"/>
      <c r="ED19" s="7"/>
      <c r="EE19" s="7"/>
      <c r="EF19" s="7"/>
      <c r="EG19" s="7"/>
      <c r="EH19" s="29"/>
      <c r="EI19" s="7"/>
      <c r="EJ19" s="7"/>
      <c r="EK19" s="29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</row>
    <row r="20" spans="7:211" s="8" customFormat="1"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30"/>
      <c r="DY20" s="30"/>
      <c r="DZ20" s="30"/>
      <c r="EA20" s="7"/>
      <c r="EB20" s="7"/>
      <c r="EC20" s="7"/>
      <c r="ED20" s="7"/>
      <c r="EE20" s="7"/>
      <c r="EF20" s="7"/>
      <c r="EG20" s="7"/>
      <c r="EH20" s="29"/>
      <c r="EI20" s="7"/>
      <c r="EJ20" s="7"/>
      <c r="EK20" s="29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</row>
    <row r="21" spans="7:211" s="8" customFormat="1"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30"/>
      <c r="DY21" s="30"/>
      <c r="DZ21" s="30"/>
      <c r="EA21" s="7"/>
      <c r="EB21" s="7"/>
      <c r="EC21" s="7"/>
      <c r="ED21" s="7"/>
      <c r="EE21" s="7"/>
      <c r="EF21" s="7"/>
      <c r="EG21" s="7"/>
      <c r="EH21" s="29"/>
      <c r="EI21" s="7"/>
      <c r="EJ21" s="7"/>
      <c r="EK21" s="29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</row>
    <row r="22" spans="7:211" s="8" customFormat="1"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30"/>
      <c r="DY22" s="30"/>
      <c r="DZ22" s="30"/>
      <c r="EA22" s="7"/>
      <c r="EB22" s="7"/>
      <c r="EC22" s="7"/>
      <c r="ED22" s="7"/>
      <c r="EE22" s="7"/>
      <c r="EF22" s="7"/>
      <c r="EG22" s="7"/>
      <c r="EH22" s="29"/>
      <c r="EI22" s="7"/>
      <c r="EJ22" s="7"/>
      <c r="EK22" s="29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</row>
    <row r="23" spans="7:211" s="8" customFormat="1"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30"/>
      <c r="DY23" s="30"/>
      <c r="DZ23" s="30"/>
      <c r="EA23" s="7"/>
      <c r="EB23" s="7"/>
      <c r="EC23" s="7"/>
      <c r="ED23" s="7"/>
      <c r="EE23" s="7"/>
      <c r="EF23" s="7"/>
      <c r="EG23" s="7"/>
      <c r="EH23" s="29"/>
      <c r="EI23" s="7"/>
      <c r="EJ23" s="7"/>
      <c r="EK23" s="29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</row>
    <row r="24" spans="7:211" s="8" customFormat="1"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30"/>
      <c r="DY24" s="30"/>
      <c r="DZ24" s="30"/>
      <c r="EA24" s="7"/>
      <c r="EB24" s="7"/>
      <c r="EC24" s="7"/>
      <c r="ED24" s="7"/>
      <c r="EE24" s="7"/>
      <c r="EF24" s="7"/>
      <c r="EG24" s="7"/>
      <c r="EH24" s="29"/>
      <c r="EI24" s="7"/>
      <c r="EJ24" s="7"/>
      <c r="EK24" s="29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</row>
    <row r="25" spans="7:211" s="8" customFormat="1"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30"/>
      <c r="DY25" s="30"/>
      <c r="DZ25" s="30"/>
      <c r="EA25" s="7"/>
      <c r="EB25" s="7"/>
      <c r="EC25" s="7"/>
      <c r="ED25" s="7"/>
      <c r="EE25" s="7"/>
      <c r="EF25" s="7"/>
      <c r="EG25" s="7"/>
      <c r="EH25" s="29"/>
      <c r="EI25" s="7"/>
      <c r="EJ25" s="7"/>
      <c r="EK25" s="29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</row>
    <row r="26" spans="7:211" s="8" customFormat="1"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30"/>
      <c r="DY26" s="30"/>
      <c r="DZ26" s="30"/>
      <c r="EA26" s="7"/>
      <c r="EB26" s="7"/>
      <c r="EC26" s="7"/>
      <c r="ED26" s="7"/>
      <c r="EE26" s="7"/>
      <c r="EF26" s="7"/>
      <c r="EG26" s="7"/>
      <c r="EH26" s="29"/>
      <c r="EI26" s="7"/>
      <c r="EJ26" s="7"/>
      <c r="EK26" s="29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</row>
    <row r="27" spans="7:211" s="8" customFormat="1"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30"/>
      <c r="DY27" s="30"/>
      <c r="DZ27" s="30"/>
      <c r="EA27" s="7"/>
      <c r="EB27" s="7"/>
      <c r="EC27" s="7"/>
      <c r="ED27" s="7"/>
      <c r="EE27" s="7"/>
      <c r="EF27" s="7"/>
      <c r="EG27" s="7"/>
      <c r="EH27" s="29"/>
      <c r="EI27" s="7"/>
      <c r="EJ27" s="7"/>
      <c r="EK27" s="29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</row>
    <row r="28" spans="7:211" s="8" customFormat="1"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30"/>
      <c r="DY28" s="30"/>
      <c r="DZ28" s="30"/>
      <c r="EA28" s="7"/>
      <c r="EB28" s="7"/>
      <c r="EC28" s="7"/>
      <c r="ED28" s="7"/>
      <c r="EE28" s="7"/>
      <c r="EF28" s="7"/>
      <c r="EG28" s="7"/>
      <c r="EH28" s="29"/>
      <c r="EI28" s="7"/>
      <c r="EJ28" s="7"/>
      <c r="EK28" s="29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</row>
    <row r="29" spans="7:211" s="8" customFormat="1"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30"/>
      <c r="DY29" s="30"/>
      <c r="DZ29" s="30"/>
      <c r="EA29" s="7"/>
      <c r="EB29" s="7"/>
      <c r="EC29" s="7"/>
      <c r="ED29" s="7"/>
      <c r="EE29" s="7"/>
      <c r="EF29" s="7"/>
      <c r="EG29" s="7"/>
      <c r="EH29" s="29"/>
      <c r="EI29" s="7"/>
      <c r="EJ29" s="7"/>
      <c r="EK29" s="29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</row>
    <row r="30" spans="7:211" s="8" customFormat="1"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30"/>
      <c r="DY30" s="30"/>
      <c r="DZ30" s="30"/>
      <c r="EA30" s="7"/>
      <c r="EB30" s="7"/>
      <c r="EC30" s="7"/>
      <c r="ED30" s="7"/>
      <c r="EE30" s="7"/>
      <c r="EF30" s="7"/>
      <c r="EG30" s="7"/>
      <c r="EH30" s="29"/>
      <c r="EI30" s="7"/>
      <c r="EJ30" s="7"/>
      <c r="EK30" s="29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</row>
    <row r="31" spans="7:211" s="8" customFormat="1"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30"/>
      <c r="DY31" s="30"/>
      <c r="DZ31" s="30"/>
      <c r="EA31" s="7"/>
      <c r="EB31" s="7"/>
      <c r="EC31" s="7"/>
      <c r="ED31" s="7"/>
      <c r="EE31" s="7"/>
      <c r="EF31" s="7"/>
      <c r="EG31" s="7"/>
      <c r="EH31" s="29"/>
      <c r="EI31" s="7"/>
      <c r="EJ31" s="7"/>
      <c r="EK31" s="29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</row>
    <row r="32" spans="7:211" s="8" customFormat="1"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30"/>
      <c r="DY32" s="30"/>
      <c r="DZ32" s="30"/>
      <c r="EA32" s="7"/>
      <c r="EB32" s="7"/>
      <c r="EC32" s="7"/>
      <c r="ED32" s="7"/>
      <c r="EE32" s="7"/>
      <c r="EF32" s="7"/>
      <c r="EG32" s="7"/>
      <c r="EH32" s="29"/>
      <c r="EI32" s="7"/>
      <c r="EJ32" s="7"/>
      <c r="EK32" s="29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</row>
    <row r="33" spans="7:211" s="8" customFormat="1"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30"/>
      <c r="DY33" s="30"/>
      <c r="DZ33" s="30"/>
      <c r="EA33" s="7"/>
      <c r="EB33" s="7"/>
      <c r="EC33" s="7"/>
      <c r="ED33" s="7"/>
      <c r="EE33" s="7"/>
      <c r="EF33" s="7"/>
      <c r="EG33" s="7"/>
      <c r="EH33" s="29"/>
      <c r="EI33" s="7"/>
      <c r="EJ33" s="7"/>
      <c r="EK33" s="29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</row>
    <row r="34" spans="7:211" s="8" customFormat="1"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30"/>
      <c r="DY34" s="30"/>
      <c r="DZ34" s="30"/>
      <c r="EA34" s="7"/>
      <c r="EB34" s="7"/>
      <c r="EC34" s="7"/>
      <c r="ED34" s="7"/>
      <c r="EE34" s="7"/>
      <c r="EF34" s="7"/>
      <c r="EG34" s="7"/>
      <c r="EH34" s="29"/>
      <c r="EI34" s="7"/>
      <c r="EJ34" s="7"/>
      <c r="EK34" s="29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</row>
    <row r="35" spans="7:211" s="8" customFormat="1"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30"/>
      <c r="DY35" s="30"/>
      <c r="DZ35" s="30"/>
      <c r="EA35" s="7"/>
      <c r="EB35" s="7"/>
      <c r="EC35" s="7"/>
      <c r="ED35" s="7"/>
      <c r="EE35" s="7"/>
      <c r="EF35" s="7"/>
      <c r="EG35" s="7"/>
      <c r="EH35" s="29"/>
      <c r="EI35" s="7"/>
      <c r="EJ35" s="7"/>
      <c r="EK35" s="29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</row>
    <row r="36" spans="7:211" s="8" customFormat="1"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30"/>
      <c r="DY36" s="30"/>
      <c r="DZ36" s="30"/>
      <c r="EA36" s="7"/>
      <c r="EB36" s="7"/>
      <c r="EC36" s="7"/>
      <c r="ED36" s="7"/>
      <c r="EE36" s="7"/>
      <c r="EF36" s="7"/>
      <c r="EG36" s="7"/>
      <c r="EH36" s="29"/>
      <c r="EI36" s="7"/>
      <c r="EJ36" s="7"/>
      <c r="EK36" s="29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</row>
    <row r="37" spans="7:211" s="8" customFormat="1"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30"/>
      <c r="DY37" s="30"/>
      <c r="DZ37" s="30"/>
      <c r="EA37" s="7"/>
      <c r="EB37" s="7"/>
      <c r="EC37" s="7"/>
      <c r="ED37" s="7"/>
      <c r="EE37" s="7"/>
      <c r="EF37" s="7"/>
      <c r="EG37" s="7"/>
      <c r="EH37" s="29"/>
      <c r="EI37" s="7"/>
      <c r="EJ37" s="7"/>
      <c r="EK37" s="29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</row>
    <row r="38" spans="7:211" s="8" customFormat="1"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30"/>
      <c r="DY38" s="30"/>
      <c r="DZ38" s="30"/>
      <c r="EA38" s="7"/>
      <c r="EB38" s="7"/>
      <c r="EC38" s="7"/>
      <c r="ED38" s="7"/>
      <c r="EE38" s="7"/>
      <c r="EF38" s="7"/>
      <c r="EG38" s="7"/>
      <c r="EH38" s="29"/>
      <c r="EI38" s="7"/>
      <c r="EJ38" s="7"/>
      <c r="EK38" s="29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</row>
    <row r="39" spans="7:211" s="8" customFormat="1"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30"/>
      <c r="DY39" s="30"/>
      <c r="DZ39" s="30"/>
      <c r="EA39" s="7"/>
      <c r="EB39" s="7"/>
      <c r="EC39" s="7"/>
      <c r="ED39" s="7"/>
      <c r="EE39" s="7"/>
      <c r="EF39" s="7"/>
      <c r="EG39" s="7"/>
      <c r="EH39" s="29"/>
      <c r="EI39" s="7"/>
      <c r="EJ39" s="7"/>
      <c r="EK39" s="29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</row>
    <row r="40" spans="7:211" s="8" customFormat="1"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30"/>
      <c r="DY40" s="30"/>
      <c r="DZ40" s="30"/>
      <c r="EA40" s="7"/>
      <c r="EB40" s="7"/>
      <c r="EC40" s="7"/>
      <c r="ED40" s="7"/>
      <c r="EE40" s="7"/>
      <c r="EF40" s="7"/>
      <c r="EG40" s="7"/>
      <c r="EH40" s="29"/>
      <c r="EI40" s="7"/>
      <c r="EJ40" s="7"/>
      <c r="EK40" s="29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</row>
    <row r="41" spans="7:211" s="8" customFormat="1"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30"/>
      <c r="DY41" s="30"/>
      <c r="DZ41" s="30"/>
      <c r="EA41" s="7"/>
      <c r="EB41" s="7"/>
      <c r="EC41" s="7"/>
      <c r="ED41" s="7"/>
      <c r="EE41" s="7"/>
      <c r="EF41" s="7"/>
      <c r="EG41" s="7"/>
      <c r="EH41" s="29"/>
      <c r="EI41" s="7"/>
      <c r="EJ41" s="7"/>
      <c r="EK41" s="29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</row>
    <row r="42" spans="7:211" s="8" customFormat="1"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30"/>
      <c r="DY42" s="30"/>
      <c r="DZ42" s="30"/>
      <c r="EA42" s="7"/>
      <c r="EB42" s="7"/>
      <c r="EC42" s="7"/>
      <c r="ED42" s="7"/>
      <c r="EE42" s="7"/>
      <c r="EF42" s="7"/>
      <c r="EG42" s="7"/>
      <c r="EH42" s="29"/>
      <c r="EI42" s="7"/>
      <c r="EJ42" s="7"/>
      <c r="EK42" s="29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7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7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7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</row>
    <row r="43" spans="7:211" s="8" customFormat="1"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30"/>
      <c r="DY43" s="30"/>
      <c r="DZ43" s="30"/>
      <c r="EA43" s="7"/>
      <c r="EB43" s="7"/>
      <c r="EC43" s="7"/>
      <c r="ED43" s="7"/>
      <c r="EE43" s="7"/>
      <c r="EF43" s="7"/>
      <c r="EG43" s="7"/>
      <c r="EH43" s="29"/>
      <c r="EI43" s="7"/>
      <c r="EJ43" s="7"/>
      <c r="EK43" s="29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</row>
    <row r="44" spans="7:211" s="8" customFormat="1"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30"/>
      <c r="DY44" s="30"/>
      <c r="DZ44" s="30"/>
      <c r="EA44" s="7"/>
      <c r="EB44" s="7"/>
      <c r="EC44" s="7"/>
      <c r="ED44" s="7"/>
      <c r="EE44" s="7"/>
      <c r="EF44" s="7"/>
      <c r="EG44" s="7"/>
      <c r="EH44" s="29"/>
      <c r="EI44" s="7"/>
      <c r="EJ44" s="7"/>
      <c r="EK44" s="29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</row>
    <row r="45" spans="7:211" s="8" customFormat="1"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30"/>
      <c r="DY45" s="30"/>
      <c r="DZ45" s="30"/>
      <c r="EA45" s="7"/>
      <c r="EB45" s="7"/>
      <c r="EC45" s="7"/>
      <c r="ED45" s="7"/>
      <c r="EE45" s="7"/>
      <c r="EF45" s="7"/>
      <c r="EG45" s="7"/>
      <c r="EH45" s="29"/>
      <c r="EI45" s="7"/>
      <c r="EJ45" s="7"/>
      <c r="EK45" s="29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</row>
    <row r="46" spans="7:211" s="8" customFormat="1"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30"/>
      <c r="DY46" s="30"/>
      <c r="DZ46" s="30"/>
      <c r="EA46" s="7"/>
      <c r="EB46" s="7"/>
      <c r="EC46" s="7"/>
      <c r="ED46" s="7"/>
      <c r="EE46" s="7"/>
      <c r="EF46" s="7"/>
      <c r="EG46" s="7"/>
      <c r="EH46" s="29"/>
      <c r="EI46" s="7"/>
      <c r="EJ46" s="7"/>
      <c r="EK46" s="29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</row>
    <row r="47" spans="7:211" s="8" customFormat="1"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30"/>
      <c r="DY47" s="30"/>
      <c r="DZ47" s="30"/>
      <c r="EA47" s="7"/>
      <c r="EB47" s="7"/>
      <c r="EC47" s="7"/>
      <c r="ED47" s="7"/>
      <c r="EE47" s="7"/>
      <c r="EF47" s="7"/>
      <c r="EG47" s="7"/>
      <c r="EH47" s="29"/>
      <c r="EI47" s="7"/>
      <c r="EJ47" s="7"/>
      <c r="EK47" s="29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</row>
    <row r="48" spans="7:211" s="8" customFormat="1"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30"/>
      <c r="DY48" s="30"/>
      <c r="DZ48" s="30"/>
      <c r="EA48" s="7"/>
      <c r="EB48" s="7"/>
      <c r="EC48" s="7"/>
      <c r="ED48" s="7"/>
      <c r="EE48" s="7"/>
      <c r="EF48" s="7"/>
      <c r="EG48" s="7"/>
      <c r="EH48" s="29"/>
      <c r="EI48" s="7"/>
      <c r="EJ48" s="7"/>
      <c r="EK48" s="29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</row>
    <row r="49" spans="7:211" s="8" customFormat="1"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30"/>
      <c r="DY49" s="30"/>
      <c r="DZ49" s="30"/>
      <c r="EA49" s="7"/>
      <c r="EB49" s="7"/>
      <c r="EC49" s="7"/>
      <c r="ED49" s="7"/>
      <c r="EE49" s="7"/>
      <c r="EF49" s="7"/>
      <c r="EG49" s="7"/>
      <c r="EH49" s="29"/>
      <c r="EI49" s="7"/>
      <c r="EJ49" s="7"/>
      <c r="EK49" s="29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</row>
    <row r="50" spans="7:211" s="8" customFormat="1"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30"/>
      <c r="DY50" s="30"/>
      <c r="DZ50" s="30"/>
      <c r="EA50" s="7"/>
      <c r="EB50" s="7"/>
      <c r="EC50" s="7"/>
      <c r="ED50" s="7"/>
      <c r="EE50" s="7"/>
      <c r="EF50" s="7"/>
      <c r="EG50" s="7"/>
      <c r="EH50" s="29"/>
      <c r="EI50" s="7"/>
      <c r="EJ50" s="7"/>
      <c r="EK50" s="29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</row>
    <row r="51" spans="7:211" s="8" customFormat="1"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30"/>
      <c r="DY51" s="30"/>
      <c r="DZ51" s="30"/>
      <c r="EA51" s="7"/>
      <c r="EB51" s="7"/>
      <c r="EC51" s="7"/>
      <c r="ED51" s="7"/>
      <c r="EE51" s="7"/>
      <c r="EF51" s="7"/>
      <c r="EG51" s="7"/>
      <c r="EH51" s="29"/>
      <c r="EI51" s="7"/>
      <c r="EJ51" s="7"/>
      <c r="EK51" s="29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</row>
    <row r="52" spans="7:211" s="8" customFormat="1"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30"/>
      <c r="DY52" s="30"/>
      <c r="DZ52" s="30"/>
      <c r="EA52" s="7"/>
      <c r="EB52" s="7"/>
      <c r="EC52" s="7"/>
      <c r="ED52" s="7"/>
      <c r="EE52" s="7"/>
      <c r="EF52" s="7"/>
      <c r="EG52" s="7"/>
      <c r="EH52" s="29"/>
      <c r="EI52" s="7"/>
      <c r="EJ52" s="7"/>
      <c r="EK52" s="29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</row>
    <row r="53" spans="7:211" s="8" customFormat="1"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30"/>
      <c r="DY53" s="30"/>
      <c r="DZ53" s="30"/>
      <c r="EA53" s="7"/>
      <c r="EB53" s="7"/>
      <c r="EC53" s="7"/>
      <c r="ED53" s="7"/>
      <c r="EE53" s="7"/>
      <c r="EF53" s="7"/>
      <c r="EG53" s="7"/>
      <c r="EH53" s="29"/>
      <c r="EI53" s="7"/>
      <c r="EJ53" s="7"/>
      <c r="EK53" s="29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</row>
    <row r="54" spans="7:211" s="8" customFormat="1"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30"/>
      <c r="DY54" s="30"/>
      <c r="DZ54" s="30"/>
      <c r="EA54" s="7"/>
      <c r="EB54" s="7"/>
      <c r="EC54" s="7"/>
      <c r="ED54" s="7"/>
      <c r="EE54" s="7"/>
      <c r="EF54" s="7"/>
      <c r="EG54" s="7"/>
      <c r="EH54" s="29"/>
      <c r="EI54" s="7"/>
      <c r="EJ54" s="7"/>
      <c r="EK54" s="29"/>
      <c r="EL54" s="7"/>
      <c r="EM54" s="7"/>
      <c r="EN54" s="7"/>
      <c r="EO54" s="7"/>
      <c r="EP54" s="7"/>
      <c r="EQ54" s="7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7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7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7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</row>
    <row r="55" spans="7:211" s="8" customFormat="1"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30"/>
      <c r="DY55" s="30"/>
      <c r="DZ55" s="30"/>
      <c r="EA55" s="7"/>
      <c r="EB55" s="7"/>
      <c r="EC55" s="7"/>
      <c r="ED55" s="7"/>
      <c r="EE55" s="7"/>
      <c r="EF55" s="7"/>
      <c r="EG55" s="7"/>
      <c r="EH55" s="29"/>
      <c r="EI55" s="7"/>
      <c r="EJ55" s="7"/>
      <c r="EK55" s="29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</row>
    <row r="56" spans="7:211" s="8" customFormat="1"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30"/>
      <c r="DY56" s="30"/>
      <c r="DZ56" s="30"/>
      <c r="EA56" s="7"/>
      <c r="EB56" s="7"/>
      <c r="EC56" s="7"/>
      <c r="ED56" s="7"/>
      <c r="EE56" s="7"/>
      <c r="EF56" s="7"/>
      <c r="EG56" s="7"/>
      <c r="EH56" s="29"/>
      <c r="EI56" s="7"/>
      <c r="EJ56" s="7"/>
      <c r="EK56" s="29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</row>
    <row r="57" spans="7:211" s="8" customFormat="1"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30"/>
      <c r="DY57" s="30"/>
      <c r="DZ57" s="30"/>
      <c r="EA57" s="7"/>
      <c r="EB57" s="7"/>
      <c r="EC57" s="7"/>
      <c r="ED57" s="7"/>
      <c r="EE57" s="7"/>
      <c r="EF57" s="7"/>
      <c r="EG57" s="7"/>
      <c r="EH57" s="29"/>
      <c r="EI57" s="7"/>
      <c r="EJ57" s="7"/>
      <c r="EK57" s="29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</row>
    <row r="58" spans="7:211" s="8" customFormat="1"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7"/>
      <c r="DV58" s="7"/>
      <c r="DW58" s="7"/>
      <c r="DX58" s="30"/>
      <c r="DY58" s="30"/>
      <c r="DZ58" s="30"/>
      <c r="EA58" s="7"/>
      <c r="EB58" s="7"/>
      <c r="EC58" s="7"/>
      <c r="ED58" s="7"/>
      <c r="EE58" s="7"/>
      <c r="EF58" s="7"/>
      <c r="EG58" s="7"/>
      <c r="EH58" s="29"/>
      <c r="EI58" s="7"/>
      <c r="EJ58" s="7"/>
      <c r="EK58" s="29"/>
      <c r="EL58" s="7"/>
      <c r="EM58" s="7"/>
      <c r="EN58" s="7"/>
      <c r="EO58" s="7"/>
      <c r="EP58" s="7"/>
      <c r="EQ58" s="7"/>
      <c r="ER58" s="7"/>
      <c r="ES58" s="7"/>
      <c r="ET58" s="7"/>
      <c r="EU58" s="7"/>
      <c r="EV58" s="7"/>
      <c r="EW58" s="7"/>
      <c r="EX58" s="7"/>
      <c r="EY58" s="7"/>
      <c r="EZ58" s="7"/>
      <c r="FA58" s="7"/>
      <c r="FB58" s="7"/>
      <c r="FC58" s="7"/>
      <c r="FD58" s="7"/>
      <c r="FE58" s="7"/>
      <c r="FF58" s="7"/>
      <c r="FG58" s="7"/>
      <c r="FH58" s="7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7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7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</row>
    <row r="59" spans="7:211" s="8" customFormat="1"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  <c r="DV59" s="7"/>
      <c r="DW59" s="7"/>
      <c r="DX59" s="30"/>
      <c r="DY59" s="30"/>
      <c r="DZ59" s="30"/>
      <c r="EA59" s="7"/>
      <c r="EB59" s="7"/>
      <c r="EC59" s="7"/>
      <c r="ED59" s="7"/>
      <c r="EE59" s="7"/>
      <c r="EF59" s="7"/>
      <c r="EG59" s="7"/>
      <c r="EH59" s="29"/>
      <c r="EI59" s="7"/>
      <c r="EJ59" s="7"/>
      <c r="EK59" s="29"/>
      <c r="EL59" s="7"/>
      <c r="EM59" s="7"/>
      <c r="EN59" s="7"/>
      <c r="EO59" s="7"/>
      <c r="EP59" s="7"/>
      <c r="EQ59" s="7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  <c r="FF59" s="7"/>
      <c r="FG59" s="7"/>
      <c r="FH59" s="7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7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7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</row>
    <row r="60" spans="7:211" s="8" customFormat="1"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30"/>
      <c r="DY60" s="30"/>
      <c r="DZ60" s="30"/>
      <c r="EA60" s="7"/>
      <c r="EB60" s="7"/>
      <c r="EC60" s="7"/>
      <c r="ED60" s="7"/>
      <c r="EE60" s="7"/>
      <c r="EF60" s="7"/>
      <c r="EG60" s="7"/>
      <c r="EH60" s="29"/>
      <c r="EI60" s="7"/>
      <c r="EJ60" s="7"/>
      <c r="EK60" s="29"/>
      <c r="EL60" s="7"/>
      <c r="EM60" s="7"/>
      <c r="EN60" s="7"/>
      <c r="EO60" s="7"/>
      <c r="EP60" s="7"/>
      <c r="EQ60" s="7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  <c r="FF60" s="7"/>
      <c r="FG60" s="7"/>
      <c r="FH60" s="7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7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7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</row>
    <row r="61" spans="7:211" s="8" customFormat="1"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30"/>
      <c r="DY61" s="30"/>
      <c r="DZ61" s="30"/>
      <c r="EA61" s="7"/>
      <c r="EB61" s="7"/>
      <c r="EC61" s="7"/>
      <c r="ED61" s="7"/>
      <c r="EE61" s="7"/>
      <c r="EF61" s="7"/>
      <c r="EG61" s="7"/>
      <c r="EH61" s="29"/>
      <c r="EI61" s="7"/>
      <c r="EJ61" s="7"/>
      <c r="EK61" s="29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</row>
    <row r="62" spans="7:211" s="8" customFormat="1"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7"/>
      <c r="DW62" s="7"/>
      <c r="DX62" s="30"/>
      <c r="DY62" s="30"/>
      <c r="DZ62" s="30"/>
      <c r="EA62" s="7"/>
      <c r="EB62" s="7"/>
      <c r="EC62" s="7"/>
      <c r="ED62" s="7"/>
      <c r="EE62" s="7"/>
      <c r="EF62" s="7"/>
      <c r="EG62" s="7"/>
      <c r="EH62" s="29"/>
      <c r="EI62" s="7"/>
      <c r="EJ62" s="7"/>
      <c r="EK62" s="29"/>
      <c r="EL62" s="7"/>
      <c r="EM62" s="7"/>
      <c r="EN62" s="7"/>
      <c r="EO62" s="7"/>
      <c r="EP62" s="7"/>
      <c r="EQ62" s="7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  <c r="FF62" s="7"/>
      <c r="FG62" s="7"/>
      <c r="FH62" s="7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7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7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</row>
    <row r="63" spans="7:211" s="8" customFormat="1"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30"/>
      <c r="DY63" s="30"/>
      <c r="DZ63" s="30"/>
      <c r="EA63" s="7"/>
      <c r="EB63" s="7"/>
      <c r="EC63" s="7"/>
      <c r="ED63" s="7"/>
      <c r="EE63" s="7"/>
      <c r="EF63" s="7"/>
      <c r="EG63" s="7"/>
      <c r="EH63" s="29"/>
      <c r="EI63" s="7"/>
      <c r="EJ63" s="7"/>
      <c r="EK63" s="29"/>
      <c r="EL63" s="7"/>
      <c r="EM63" s="7"/>
      <c r="EN63" s="7"/>
      <c r="EO63" s="7"/>
      <c r="EP63" s="7"/>
      <c r="EQ63" s="7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  <c r="FF63" s="7"/>
      <c r="FG63" s="7"/>
      <c r="FH63" s="7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7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7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</row>
    <row r="64" spans="7:211" s="8" customFormat="1"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7"/>
      <c r="DV64" s="7"/>
      <c r="DW64" s="7"/>
      <c r="DX64" s="30"/>
      <c r="DY64" s="30"/>
      <c r="DZ64" s="30"/>
      <c r="EA64" s="7"/>
      <c r="EB64" s="7"/>
      <c r="EC64" s="7"/>
      <c r="ED64" s="7"/>
      <c r="EE64" s="7"/>
      <c r="EF64" s="7"/>
      <c r="EG64" s="7"/>
      <c r="EH64" s="29"/>
      <c r="EI64" s="7"/>
      <c r="EJ64" s="7"/>
      <c r="EK64" s="29"/>
      <c r="EL64" s="7"/>
      <c r="EM64" s="7"/>
      <c r="EN64" s="7"/>
      <c r="EO64" s="7"/>
      <c r="EP64" s="7"/>
      <c r="EQ64" s="7"/>
      <c r="ER64" s="7"/>
      <c r="ES64" s="7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7"/>
      <c r="FE64" s="7"/>
      <c r="FF64" s="7"/>
      <c r="FG64" s="7"/>
      <c r="FH64" s="7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7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7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</row>
    <row r="65" spans="7:211" s="8" customFormat="1"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30"/>
      <c r="DY65" s="30"/>
      <c r="DZ65" s="30"/>
      <c r="EA65" s="7"/>
      <c r="EB65" s="7"/>
      <c r="EC65" s="7"/>
      <c r="ED65" s="7"/>
      <c r="EE65" s="7"/>
      <c r="EF65" s="7"/>
      <c r="EG65" s="7"/>
      <c r="EH65" s="29"/>
      <c r="EI65" s="7"/>
      <c r="EJ65" s="7"/>
      <c r="EK65" s="29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</row>
    <row r="66" spans="7:211" s="8" customFormat="1"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  <c r="DV66" s="7"/>
      <c r="DW66" s="7"/>
      <c r="DX66" s="30"/>
      <c r="DY66" s="30"/>
      <c r="DZ66" s="30"/>
      <c r="EA66" s="7"/>
      <c r="EB66" s="7"/>
      <c r="EC66" s="7"/>
      <c r="ED66" s="7"/>
      <c r="EE66" s="7"/>
      <c r="EF66" s="7"/>
      <c r="EG66" s="7"/>
      <c r="EH66" s="29"/>
      <c r="EI66" s="7"/>
      <c r="EJ66" s="7"/>
      <c r="EK66" s="29"/>
      <c r="EL66" s="7"/>
      <c r="EM66" s="7"/>
      <c r="EN66" s="7"/>
      <c r="EO66" s="7"/>
      <c r="EP66" s="7"/>
      <c r="EQ66" s="7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  <c r="FH66" s="7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7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7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</row>
    <row r="67" spans="7:211" s="8" customFormat="1"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30"/>
      <c r="DY67" s="30"/>
      <c r="DZ67" s="30"/>
      <c r="EA67" s="7"/>
      <c r="EB67" s="7"/>
      <c r="EC67" s="7"/>
      <c r="ED67" s="7"/>
      <c r="EE67" s="7"/>
      <c r="EF67" s="7"/>
      <c r="EG67" s="7"/>
      <c r="EH67" s="29"/>
      <c r="EI67" s="7"/>
      <c r="EJ67" s="7"/>
      <c r="EK67" s="29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</row>
    <row r="68" spans="7:211" s="8" customFormat="1"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30"/>
      <c r="DY68" s="30"/>
      <c r="DZ68" s="30"/>
      <c r="EA68" s="7"/>
      <c r="EB68" s="7"/>
      <c r="EC68" s="7"/>
      <c r="ED68" s="7"/>
      <c r="EE68" s="7"/>
      <c r="EF68" s="7"/>
      <c r="EG68" s="7"/>
      <c r="EH68" s="29"/>
      <c r="EI68" s="7"/>
      <c r="EJ68" s="7"/>
      <c r="EK68" s="29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</row>
    <row r="69" spans="7:211" s="8" customFormat="1"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  <c r="DV69" s="7"/>
      <c r="DW69" s="7"/>
      <c r="DX69" s="30"/>
      <c r="DY69" s="30"/>
      <c r="DZ69" s="30"/>
      <c r="EA69" s="7"/>
      <c r="EB69" s="7"/>
      <c r="EC69" s="7"/>
      <c r="ED69" s="7"/>
      <c r="EE69" s="7"/>
      <c r="EF69" s="7"/>
      <c r="EG69" s="7"/>
      <c r="EH69" s="29"/>
      <c r="EI69" s="7"/>
      <c r="EJ69" s="7"/>
      <c r="EK69" s="29"/>
      <c r="EL69" s="7"/>
      <c r="EM69" s="7"/>
      <c r="EN69" s="7"/>
      <c r="EO69" s="7"/>
      <c r="EP69" s="7"/>
      <c r="EQ69" s="7"/>
      <c r="ER69" s="7"/>
      <c r="ES69" s="7"/>
      <c r="ET69" s="7"/>
      <c r="EU69" s="7"/>
      <c r="EV69" s="7"/>
      <c r="EW69" s="7"/>
      <c r="EX69" s="7"/>
      <c r="EY69" s="7"/>
      <c r="EZ69" s="7"/>
      <c r="FA69" s="7"/>
      <c r="FB69" s="7"/>
      <c r="FC69" s="7"/>
      <c r="FD69" s="7"/>
      <c r="FE69" s="7"/>
      <c r="FF69" s="7"/>
      <c r="FG69" s="7"/>
      <c r="FH69" s="7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7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7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</row>
    <row r="70" spans="7:211" s="8" customFormat="1"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  <c r="DV70" s="7"/>
      <c r="DW70" s="7"/>
      <c r="DX70" s="30"/>
      <c r="DY70" s="30"/>
      <c r="DZ70" s="30"/>
      <c r="EA70" s="7"/>
      <c r="EB70" s="7"/>
      <c r="EC70" s="7"/>
      <c r="ED70" s="7"/>
      <c r="EE70" s="7"/>
      <c r="EF70" s="7"/>
      <c r="EG70" s="7"/>
      <c r="EH70" s="29"/>
      <c r="EI70" s="7"/>
      <c r="EJ70" s="7"/>
      <c r="EK70" s="29"/>
      <c r="EL70" s="7"/>
      <c r="EM70" s="7"/>
      <c r="EN70" s="7"/>
      <c r="EO70" s="7"/>
      <c r="EP70" s="7"/>
      <c r="EQ70" s="7"/>
      <c r="ER70" s="7"/>
      <c r="ES70" s="7"/>
      <c r="ET70" s="7"/>
      <c r="EU70" s="7"/>
      <c r="EV70" s="7"/>
      <c r="EW70" s="7"/>
      <c r="EX70" s="7"/>
      <c r="EY70" s="7"/>
      <c r="EZ70" s="7"/>
      <c r="FA70" s="7"/>
      <c r="FB70" s="7"/>
      <c r="FC70" s="7"/>
      <c r="FD70" s="7"/>
      <c r="FE70" s="7"/>
      <c r="FF70" s="7"/>
      <c r="FG70" s="7"/>
      <c r="FH70" s="7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7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7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</row>
    <row r="71" spans="7:211" s="8" customFormat="1"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  <c r="DV71" s="7"/>
      <c r="DW71" s="7"/>
      <c r="DX71" s="30"/>
      <c r="DY71" s="30"/>
      <c r="DZ71" s="30"/>
      <c r="EA71" s="7"/>
      <c r="EB71" s="7"/>
      <c r="EC71" s="7"/>
      <c r="ED71" s="7"/>
      <c r="EE71" s="7"/>
      <c r="EF71" s="7"/>
      <c r="EG71" s="7"/>
      <c r="EH71" s="29"/>
      <c r="EI71" s="7"/>
      <c r="EJ71" s="7"/>
      <c r="EK71" s="29"/>
      <c r="EL71" s="7"/>
      <c r="EM71" s="7"/>
      <c r="EN71" s="7"/>
      <c r="EO71" s="7"/>
      <c r="EP71" s="7"/>
      <c r="EQ71" s="7"/>
      <c r="ER71" s="7"/>
      <c r="ES71" s="7"/>
      <c r="ET71" s="7"/>
      <c r="EU71" s="7"/>
      <c r="EV71" s="7"/>
      <c r="EW71" s="7"/>
      <c r="EX71" s="7"/>
      <c r="EY71" s="7"/>
      <c r="EZ71" s="7"/>
      <c r="FA71" s="7"/>
      <c r="FB71" s="7"/>
      <c r="FC71" s="7"/>
      <c r="FD71" s="7"/>
      <c r="FE71" s="7"/>
      <c r="FF71" s="7"/>
      <c r="FG71" s="7"/>
      <c r="FH71" s="7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7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7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</row>
    <row r="72" spans="7:211" s="8" customFormat="1"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  <c r="DV72" s="7"/>
      <c r="DW72" s="7"/>
      <c r="DX72" s="30"/>
      <c r="DY72" s="30"/>
      <c r="DZ72" s="30"/>
      <c r="EA72" s="7"/>
      <c r="EB72" s="7"/>
      <c r="EC72" s="7"/>
      <c r="ED72" s="7"/>
      <c r="EE72" s="7"/>
      <c r="EF72" s="7"/>
      <c r="EG72" s="7"/>
      <c r="EH72" s="29"/>
      <c r="EI72" s="7"/>
      <c r="EJ72" s="7"/>
      <c r="EK72" s="29"/>
      <c r="EL72" s="7"/>
      <c r="EM72" s="7"/>
      <c r="EN72" s="7"/>
      <c r="EO72" s="7"/>
      <c r="EP72" s="7"/>
      <c r="EQ72" s="7"/>
      <c r="ER72" s="7"/>
      <c r="ES72" s="7"/>
      <c r="ET72" s="7"/>
      <c r="EU72" s="7"/>
      <c r="EV72" s="7"/>
      <c r="EW72" s="7"/>
      <c r="EX72" s="7"/>
      <c r="EY72" s="7"/>
      <c r="EZ72" s="7"/>
      <c r="FA72" s="7"/>
      <c r="FB72" s="7"/>
      <c r="FC72" s="7"/>
      <c r="FD72" s="7"/>
      <c r="FE72" s="7"/>
      <c r="FF72" s="7"/>
      <c r="FG72" s="7"/>
      <c r="FH72" s="7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7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7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</row>
    <row r="73" spans="7:211" s="8" customFormat="1"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30"/>
      <c r="DY73" s="30"/>
      <c r="DZ73" s="30"/>
      <c r="EA73" s="7"/>
      <c r="EB73" s="7"/>
      <c r="EC73" s="7"/>
      <c r="ED73" s="7"/>
      <c r="EE73" s="7"/>
      <c r="EF73" s="7"/>
      <c r="EG73" s="7"/>
      <c r="EH73" s="29"/>
      <c r="EI73" s="7"/>
      <c r="EJ73" s="7"/>
      <c r="EK73" s="29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</row>
    <row r="74" spans="7:211" s="8" customFormat="1"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  <c r="DN74" s="7"/>
      <c r="DO74" s="7"/>
      <c r="DP74" s="7"/>
      <c r="DQ74" s="7"/>
      <c r="DR74" s="7"/>
      <c r="DS74" s="7"/>
      <c r="DT74" s="7"/>
      <c r="DU74" s="7"/>
      <c r="DV74" s="7"/>
      <c r="DW74" s="7"/>
      <c r="DX74" s="30"/>
      <c r="DY74" s="30"/>
      <c r="DZ74" s="30"/>
      <c r="EA74" s="7"/>
      <c r="EB74" s="7"/>
      <c r="EC74" s="7"/>
      <c r="ED74" s="7"/>
      <c r="EE74" s="7"/>
      <c r="EF74" s="7"/>
      <c r="EG74" s="7"/>
      <c r="EH74" s="29"/>
      <c r="EI74" s="7"/>
      <c r="EJ74" s="7"/>
      <c r="EK74" s="29"/>
      <c r="EL74" s="7"/>
      <c r="EM74" s="7"/>
      <c r="EN74" s="7"/>
      <c r="EO74" s="7"/>
      <c r="EP74" s="7"/>
      <c r="EQ74" s="7"/>
      <c r="ER74" s="7"/>
      <c r="ES74" s="7"/>
      <c r="ET74" s="7"/>
      <c r="EU74" s="7"/>
      <c r="EV74" s="7"/>
      <c r="EW74" s="7"/>
      <c r="EX74" s="7"/>
      <c r="EY74" s="7"/>
      <c r="EZ74" s="7"/>
      <c r="FA74" s="7"/>
      <c r="FB74" s="7"/>
      <c r="FC74" s="7"/>
      <c r="FD74" s="7"/>
      <c r="FE74" s="7"/>
      <c r="FF74" s="7"/>
      <c r="FG74" s="7"/>
      <c r="FH74" s="7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7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7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</row>
    <row r="75" spans="7:211" s="8" customFormat="1"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  <c r="DV75" s="7"/>
      <c r="DW75" s="7"/>
      <c r="DX75" s="30"/>
      <c r="DY75" s="30"/>
      <c r="DZ75" s="30"/>
      <c r="EA75" s="7"/>
      <c r="EB75" s="7"/>
      <c r="EC75" s="7"/>
      <c r="ED75" s="7"/>
      <c r="EE75" s="7"/>
      <c r="EF75" s="7"/>
      <c r="EG75" s="7"/>
      <c r="EH75" s="29"/>
      <c r="EI75" s="7"/>
      <c r="EJ75" s="7"/>
      <c r="EK75" s="29"/>
      <c r="EL75" s="7"/>
      <c r="EM75" s="7"/>
      <c r="EN75" s="7"/>
      <c r="EO75" s="7"/>
      <c r="EP75" s="7"/>
      <c r="EQ75" s="7"/>
      <c r="ER75" s="7"/>
      <c r="ES75" s="7"/>
      <c r="ET75" s="7"/>
      <c r="EU75" s="7"/>
      <c r="EV75" s="7"/>
      <c r="EW75" s="7"/>
      <c r="EX75" s="7"/>
      <c r="EY75" s="7"/>
      <c r="EZ75" s="7"/>
      <c r="FA75" s="7"/>
      <c r="FB75" s="7"/>
      <c r="FC75" s="7"/>
      <c r="FD75" s="7"/>
      <c r="FE75" s="7"/>
      <c r="FF75" s="7"/>
      <c r="FG75" s="7"/>
      <c r="FH75" s="7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7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7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</row>
    <row r="76" spans="7:211" s="8" customFormat="1"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  <c r="DT76" s="7"/>
      <c r="DU76" s="7"/>
      <c r="DV76" s="7"/>
      <c r="DW76" s="7"/>
      <c r="DX76" s="30"/>
      <c r="DY76" s="30"/>
      <c r="DZ76" s="30"/>
      <c r="EA76" s="7"/>
      <c r="EB76" s="7"/>
      <c r="EC76" s="7"/>
      <c r="ED76" s="7"/>
      <c r="EE76" s="7"/>
      <c r="EF76" s="7"/>
      <c r="EG76" s="7"/>
      <c r="EH76" s="29"/>
      <c r="EI76" s="7"/>
      <c r="EJ76" s="7"/>
      <c r="EK76" s="29"/>
      <c r="EL76" s="7"/>
      <c r="EM76" s="7"/>
      <c r="EN76" s="7"/>
      <c r="EO76" s="7"/>
      <c r="EP76" s="7"/>
      <c r="EQ76" s="7"/>
      <c r="ER76" s="7"/>
      <c r="ES76" s="7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7"/>
      <c r="FE76" s="7"/>
      <c r="FF76" s="7"/>
      <c r="FG76" s="7"/>
      <c r="FH76" s="7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7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7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</row>
    <row r="77" spans="7:211" s="8" customFormat="1"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30"/>
      <c r="DY77" s="30"/>
      <c r="DZ77" s="30"/>
      <c r="EA77" s="7"/>
      <c r="EB77" s="7"/>
      <c r="EC77" s="7"/>
      <c r="ED77" s="7"/>
      <c r="EE77" s="7"/>
      <c r="EF77" s="7"/>
      <c r="EG77" s="7"/>
      <c r="EH77" s="29"/>
      <c r="EI77" s="7"/>
      <c r="EJ77" s="7"/>
      <c r="EK77" s="29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</row>
    <row r="78" spans="7:211" s="8" customFormat="1"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  <c r="DV78" s="7"/>
      <c r="DW78" s="7"/>
      <c r="DX78" s="30"/>
      <c r="DY78" s="30"/>
      <c r="DZ78" s="30"/>
      <c r="EA78" s="7"/>
      <c r="EB78" s="7"/>
      <c r="EC78" s="7"/>
      <c r="ED78" s="7"/>
      <c r="EE78" s="7"/>
      <c r="EF78" s="7"/>
      <c r="EG78" s="7"/>
      <c r="EH78" s="29"/>
      <c r="EI78" s="7"/>
      <c r="EJ78" s="7"/>
      <c r="EK78" s="29"/>
      <c r="EL78" s="7"/>
      <c r="EM78" s="7"/>
      <c r="EN78" s="7"/>
      <c r="EO78" s="7"/>
      <c r="EP78" s="7"/>
      <c r="EQ78" s="7"/>
      <c r="ER78" s="7"/>
      <c r="ES78" s="7"/>
      <c r="ET78" s="7"/>
      <c r="EU78" s="7"/>
      <c r="EV78" s="7"/>
      <c r="EW78" s="7"/>
      <c r="EX78" s="7"/>
      <c r="EY78" s="7"/>
      <c r="EZ78" s="7"/>
      <c r="FA78" s="7"/>
      <c r="FB78" s="7"/>
      <c r="FC78" s="7"/>
      <c r="FD78" s="7"/>
      <c r="FE78" s="7"/>
      <c r="FF78" s="7"/>
      <c r="FG78" s="7"/>
      <c r="FH78" s="7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7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7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</row>
    <row r="79" spans="7:211" s="8" customFormat="1"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7"/>
      <c r="DI79" s="7"/>
      <c r="DJ79" s="7"/>
      <c r="DK79" s="7"/>
      <c r="DL79" s="7"/>
      <c r="DM79" s="7"/>
      <c r="DN79" s="7"/>
      <c r="DO79" s="7"/>
      <c r="DP79" s="7"/>
      <c r="DQ79" s="7"/>
      <c r="DR79" s="7"/>
      <c r="DS79" s="7"/>
      <c r="DT79" s="7"/>
      <c r="DU79" s="7"/>
      <c r="DV79" s="7"/>
      <c r="DW79" s="7"/>
      <c r="DX79" s="30"/>
      <c r="DY79" s="30"/>
      <c r="DZ79" s="30"/>
      <c r="EA79" s="7"/>
      <c r="EB79" s="7"/>
      <c r="EC79" s="7"/>
      <c r="ED79" s="7"/>
      <c r="EE79" s="7"/>
      <c r="EF79" s="7"/>
      <c r="EG79" s="7"/>
      <c r="EH79" s="29"/>
      <c r="EI79" s="7"/>
      <c r="EJ79" s="7"/>
      <c r="EK79" s="29"/>
      <c r="EL79" s="7"/>
      <c r="EM79" s="7"/>
      <c r="EN79" s="7"/>
      <c r="EO79" s="7"/>
      <c r="EP79" s="7"/>
      <c r="EQ79" s="7"/>
      <c r="ER79" s="7"/>
      <c r="ES79" s="7"/>
      <c r="ET79" s="7"/>
      <c r="EU79" s="7"/>
      <c r="EV79" s="7"/>
      <c r="EW79" s="7"/>
      <c r="EX79" s="7"/>
      <c r="EY79" s="7"/>
      <c r="EZ79" s="7"/>
      <c r="FA79" s="7"/>
      <c r="FB79" s="7"/>
      <c r="FC79" s="7"/>
      <c r="FD79" s="7"/>
      <c r="FE79" s="7"/>
      <c r="FF79" s="7"/>
      <c r="FG79" s="7"/>
      <c r="FH79" s="7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7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7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</row>
    <row r="80" spans="7:211" s="8" customFormat="1"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7"/>
      <c r="DI80" s="7"/>
      <c r="DJ80" s="7"/>
      <c r="DK80" s="7"/>
      <c r="DL80" s="7"/>
      <c r="DM80" s="7"/>
      <c r="DN80" s="7"/>
      <c r="DO80" s="7"/>
      <c r="DP80" s="7"/>
      <c r="DQ80" s="7"/>
      <c r="DR80" s="7"/>
      <c r="DS80" s="7"/>
      <c r="DT80" s="7"/>
      <c r="DU80" s="7"/>
      <c r="DV80" s="7"/>
      <c r="DW80" s="7"/>
      <c r="DX80" s="30"/>
      <c r="DY80" s="30"/>
      <c r="DZ80" s="30"/>
      <c r="EA80" s="7"/>
      <c r="EB80" s="7"/>
      <c r="EC80" s="7"/>
      <c r="ED80" s="7"/>
      <c r="EE80" s="7"/>
      <c r="EF80" s="7"/>
      <c r="EG80" s="7"/>
      <c r="EH80" s="29"/>
      <c r="EI80" s="7"/>
      <c r="EJ80" s="7"/>
      <c r="EK80" s="29"/>
      <c r="EL80" s="7"/>
      <c r="EM80" s="7"/>
      <c r="EN80" s="7"/>
      <c r="EO80" s="7"/>
      <c r="EP80" s="7"/>
      <c r="EQ80" s="7"/>
      <c r="ER80" s="7"/>
      <c r="ES80" s="7"/>
      <c r="ET80" s="7"/>
      <c r="EU80" s="7"/>
      <c r="EV80" s="7"/>
      <c r="EW80" s="7"/>
      <c r="EX80" s="7"/>
      <c r="EY80" s="7"/>
      <c r="EZ80" s="7"/>
      <c r="FA80" s="7"/>
      <c r="FB80" s="7"/>
      <c r="FC80" s="7"/>
      <c r="FD80" s="7"/>
      <c r="FE80" s="7"/>
      <c r="FF80" s="7"/>
      <c r="FG80" s="7"/>
      <c r="FH80" s="7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7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7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</row>
    <row r="81" spans="7:211" s="8" customFormat="1"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  <c r="DV81" s="7"/>
      <c r="DW81" s="7"/>
      <c r="DX81" s="30"/>
      <c r="DY81" s="30"/>
      <c r="DZ81" s="30"/>
      <c r="EA81" s="7"/>
      <c r="EB81" s="7"/>
      <c r="EC81" s="7"/>
      <c r="ED81" s="7"/>
      <c r="EE81" s="7"/>
      <c r="EF81" s="7"/>
      <c r="EG81" s="7"/>
      <c r="EH81" s="29"/>
      <c r="EI81" s="7"/>
      <c r="EJ81" s="7"/>
      <c r="EK81" s="29"/>
      <c r="EL81" s="7"/>
      <c r="EM81" s="7"/>
      <c r="EN81" s="7"/>
      <c r="EO81" s="7"/>
      <c r="EP81" s="7"/>
      <c r="EQ81" s="7"/>
      <c r="ER81" s="7"/>
      <c r="ES81" s="7"/>
      <c r="ET81" s="7"/>
      <c r="EU81" s="7"/>
      <c r="EV81" s="7"/>
      <c r="EW81" s="7"/>
      <c r="EX81" s="7"/>
      <c r="EY81" s="7"/>
      <c r="EZ81" s="7"/>
      <c r="FA81" s="7"/>
      <c r="FB81" s="7"/>
      <c r="FC81" s="7"/>
      <c r="FD81" s="7"/>
      <c r="FE81" s="7"/>
      <c r="FF81" s="7"/>
      <c r="FG81" s="7"/>
      <c r="FH81" s="7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7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7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</row>
    <row r="82" spans="7:211" s="8" customFormat="1"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  <c r="DM82" s="7"/>
      <c r="DN82" s="7"/>
      <c r="DO82" s="7"/>
      <c r="DP82" s="7"/>
      <c r="DQ82" s="7"/>
      <c r="DR82" s="7"/>
      <c r="DS82" s="7"/>
      <c r="DT82" s="7"/>
      <c r="DU82" s="7"/>
      <c r="DV82" s="7"/>
      <c r="DW82" s="7"/>
      <c r="DX82" s="30"/>
      <c r="DY82" s="30"/>
      <c r="DZ82" s="30"/>
      <c r="EA82" s="7"/>
      <c r="EB82" s="7"/>
      <c r="EC82" s="7"/>
      <c r="ED82" s="7"/>
      <c r="EE82" s="7"/>
      <c r="EF82" s="7"/>
      <c r="EG82" s="7"/>
      <c r="EH82" s="29"/>
      <c r="EI82" s="7"/>
      <c r="EJ82" s="7"/>
      <c r="EK82" s="29"/>
      <c r="EL82" s="7"/>
      <c r="EM82" s="7"/>
      <c r="EN82" s="7"/>
      <c r="EO82" s="7"/>
      <c r="EP82" s="7"/>
      <c r="EQ82" s="7"/>
      <c r="ER82" s="7"/>
      <c r="ES82" s="7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7"/>
      <c r="FE82" s="7"/>
      <c r="FF82" s="7"/>
      <c r="FG82" s="7"/>
      <c r="FH82" s="7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7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7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</row>
    <row r="83" spans="7:211" s="8" customFormat="1"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30"/>
      <c r="DY83" s="30"/>
      <c r="DZ83" s="30"/>
      <c r="EA83" s="7"/>
      <c r="EB83" s="7"/>
      <c r="EC83" s="7"/>
      <c r="ED83" s="7"/>
      <c r="EE83" s="7"/>
      <c r="EF83" s="7"/>
      <c r="EG83" s="7"/>
      <c r="EH83" s="29"/>
      <c r="EI83" s="7"/>
      <c r="EJ83" s="7"/>
      <c r="EK83" s="29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</row>
    <row r="84" spans="7:211" s="8" customFormat="1"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7"/>
      <c r="DI84" s="7"/>
      <c r="DJ84" s="7"/>
      <c r="DK84" s="7"/>
      <c r="DL84" s="7"/>
      <c r="DM84" s="7"/>
      <c r="DN84" s="7"/>
      <c r="DO84" s="7"/>
      <c r="DP84" s="7"/>
      <c r="DQ84" s="7"/>
      <c r="DR84" s="7"/>
      <c r="DS84" s="7"/>
      <c r="DT84" s="7"/>
      <c r="DU84" s="7"/>
      <c r="DV84" s="7"/>
      <c r="DW84" s="7"/>
      <c r="DX84" s="30"/>
      <c r="DY84" s="30"/>
      <c r="DZ84" s="30"/>
      <c r="EA84" s="7"/>
      <c r="EB84" s="7"/>
      <c r="EC84" s="7"/>
      <c r="ED84" s="7"/>
      <c r="EE84" s="7"/>
      <c r="EF84" s="7"/>
      <c r="EG84" s="7"/>
      <c r="EH84" s="29"/>
      <c r="EI84" s="7"/>
      <c r="EJ84" s="7"/>
      <c r="EK84" s="29"/>
      <c r="EL84" s="7"/>
      <c r="EM84" s="7"/>
      <c r="EN84" s="7"/>
      <c r="EO84" s="7"/>
      <c r="EP84" s="7"/>
      <c r="EQ84" s="7"/>
      <c r="ER84" s="7"/>
      <c r="ES84" s="7"/>
      <c r="ET84" s="7"/>
      <c r="EU84" s="7"/>
      <c r="EV84" s="7"/>
      <c r="EW84" s="7"/>
      <c r="EX84" s="7"/>
      <c r="EY84" s="7"/>
      <c r="EZ84" s="7"/>
      <c r="FA84" s="7"/>
      <c r="FB84" s="7"/>
      <c r="FC84" s="7"/>
      <c r="FD84" s="7"/>
      <c r="FE84" s="7"/>
      <c r="FF84" s="7"/>
      <c r="FG84" s="7"/>
      <c r="FH84" s="7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7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7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</row>
    <row r="85" spans="7:211" s="8" customFormat="1"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7"/>
      <c r="DI85" s="7"/>
      <c r="DJ85" s="7"/>
      <c r="DK85" s="7"/>
      <c r="DL85" s="7"/>
      <c r="DM85" s="7"/>
      <c r="DN85" s="7"/>
      <c r="DO85" s="7"/>
      <c r="DP85" s="7"/>
      <c r="DQ85" s="7"/>
      <c r="DR85" s="7"/>
      <c r="DS85" s="7"/>
      <c r="DT85" s="7"/>
      <c r="DU85" s="7"/>
      <c r="DV85" s="7"/>
      <c r="DW85" s="7"/>
      <c r="DX85" s="30"/>
      <c r="DY85" s="30"/>
      <c r="DZ85" s="30"/>
      <c r="EA85" s="7"/>
      <c r="EB85" s="7"/>
      <c r="EC85" s="7"/>
      <c r="ED85" s="7"/>
      <c r="EE85" s="7"/>
      <c r="EF85" s="7"/>
      <c r="EG85" s="7"/>
      <c r="EH85" s="29"/>
      <c r="EI85" s="7"/>
      <c r="EJ85" s="7"/>
      <c r="EK85" s="29"/>
      <c r="EL85" s="7"/>
      <c r="EM85" s="7"/>
      <c r="EN85" s="7"/>
      <c r="EO85" s="7"/>
      <c r="EP85" s="7"/>
      <c r="EQ85" s="7"/>
      <c r="ER85" s="7"/>
      <c r="ES85" s="7"/>
      <c r="ET85" s="7"/>
      <c r="EU85" s="7"/>
      <c r="EV85" s="7"/>
      <c r="EW85" s="7"/>
      <c r="EX85" s="7"/>
      <c r="EY85" s="7"/>
      <c r="EZ85" s="7"/>
      <c r="FA85" s="7"/>
      <c r="FB85" s="7"/>
      <c r="FC85" s="7"/>
      <c r="FD85" s="7"/>
      <c r="FE85" s="7"/>
      <c r="FF85" s="7"/>
      <c r="FG85" s="7"/>
      <c r="FH85" s="7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7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7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</row>
    <row r="86" spans="7:211" s="8" customFormat="1"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7"/>
      <c r="DI86" s="7"/>
      <c r="DJ86" s="7"/>
      <c r="DK86" s="7"/>
      <c r="DL86" s="7"/>
      <c r="DM86" s="7"/>
      <c r="DN86" s="7"/>
      <c r="DO86" s="7"/>
      <c r="DP86" s="7"/>
      <c r="DQ86" s="7"/>
      <c r="DR86" s="7"/>
      <c r="DS86" s="7"/>
      <c r="DT86" s="7"/>
      <c r="DU86" s="7"/>
      <c r="DV86" s="7"/>
      <c r="DW86" s="7"/>
      <c r="DX86" s="30"/>
      <c r="DY86" s="30"/>
      <c r="DZ86" s="30"/>
      <c r="EA86" s="7"/>
      <c r="EB86" s="7"/>
      <c r="EC86" s="7"/>
      <c r="ED86" s="7"/>
      <c r="EE86" s="7"/>
      <c r="EF86" s="7"/>
      <c r="EG86" s="7"/>
      <c r="EH86" s="29"/>
      <c r="EI86" s="7"/>
      <c r="EJ86" s="7"/>
      <c r="EK86" s="29"/>
      <c r="EL86" s="7"/>
      <c r="EM86" s="7"/>
      <c r="EN86" s="7"/>
      <c r="EO86" s="7"/>
      <c r="EP86" s="7"/>
      <c r="EQ86" s="7"/>
      <c r="ER86" s="7"/>
      <c r="ES86" s="7"/>
      <c r="ET86" s="7"/>
      <c r="EU86" s="7"/>
      <c r="EV86" s="7"/>
      <c r="EW86" s="7"/>
      <c r="EX86" s="7"/>
      <c r="EY86" s="7"/>
      <c r="EZ86" s="7"/>
      <c r="FA86" s="7"/>
      <c r="FB86" s="7"/>
      <c r="FC86" s="7"/>
      <c r="FD86" s="7"/>
      <c r="FE86" s="7"/>
      <c r="FF86" s="7"/>
      <c r="FG86" s="7"/>
      <c r="FH86" s="7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7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7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</row>
    <row r="87" spans="7:211" s="8" customFormat="1"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  <c r="DV87" s="7"/>
      <c r="DW87" s="7"/>
      <c r="DX87" s="30"/>
      <c r="DY87" s="30"/>
      <c r="DZ87" s="30"/>
      <c r="EA87" s="7"/>
      <c r="EB87" s="7"/>
      <c r="EC87" s="7"/>
      <c r="ED87" s="7"/>
      <c r="EE87" s="7"/>
      <c r="EF87" s="7"/>
      <c r="EG87" s="7"/>
      <c r="EH87" s="29"/>
      <c r="EI87" s="7"/>
      <c r="EJ87" s="7"/>
      <c r="EK87" s="29"/>
      <c r="EL87" s="7"/>
      <c r="EM87" s="7"/>
      <c r="EN87" s="7"/>
      <c r="EO87" s="7"/>
      <c r="EP87" s="7"/>
      <c r="EQ87" s="7"/>
      <c r="ER87" s="7"/>
      <c r="ES87" s="7"/>
      <c r="ET87" s="7"/>
      <c r="EU87" s="7"/>
      <c r="EV87" s="7"/>
      <c r="EW87" s="7"/>
      <c r="EX87" s="7"/>
      <c r="EY87" s="7"/>
      <c r="EZ87" s="7"/>
      <c r="FA87" s="7"/>
      <c r="FB87" s="7"/>
      <c r="FC87" s="7"/>
      <c r="FD87" s="7"/>
      <c r="FE87" s="7"/>
      <c r="FF87" s="7"/>
      <c r="FG87" s="7"/>
      <c r="FH87" s="7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7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7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</row>
    <row r="88" spans="7:211" s="8" customFormat="1"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7"/>
      <c r="DI88" s="7"/>
      <c r="DJ88" s="7"/>
      <c r="DK88" s="7"/>
      <c r="DL88" s="7"/>
      <c r="DM88" s="7"/>
      <c r="DN88" s="7"/>
      <c r="DO88" s="7"/>
      <c r="DP88" s="7"/>
      <c r="DQ88" s="7"/>
      <c r="DR88" s="7"/>
      <c r="DS88" s="7"/>
      <c r="DT88" s="7"/>
      <c r="DU88" s="7"/>
      <c r="DV88" s="7"/>
      <c r="DW88" s="7"/>
      <c r="DX88" s="30"/>
      <c r="DY88" s="30"/>
      <c r="DZ88" s="30"/>
      <c r="EA88" s="7"/>
      <c r="EB88" s="7"/>
      <c r="EC88" s="7"/>
      <c r="ED88" s="7"/>
      <c r="EE88" s="7"/>
      <c r="EF88" s="7"/>
      <c r="EG88" s="7"/>
      <c r="EH88" s="29"/>
      <c r="EI88" s="7"/>
      <c r="EJ88" s="7"/>
      <c r="EK88" s="29"/>
      <c r="EL88" s="7"/>
      <c r="EM88" s="7"/>
      <c r="EN88" s="7"/>
      <c r="EO88" s="7"/>
      <c r="EP88" s="7"/>
      <c r="EQ88" s="7"/>
      <c r="ER88" s="7"/>
      <c r="ES88" s="7"/>
      <c r="ET88" s="7"/>
      <c r="EU88" s="7"/>
      <c r="EV88" s="7"/>
      <c r="EW88" s="7"/>
      <c r="EX88" s="7"/>
      <c r="EY88" s="7"/>
      <c r="EZ88" s="7"/>
      <c r="FA88" s="7"/>
      <c r="FB88" s="7"/>
      <c r="FC88" s="7"/>
      <c r="FD88" s="7"/>
      <c r="FE88" s="7"/>
      <c r="FF88" s="7"/>
      <c r="FG88" s="7"/>
      <c r="FH88" s="7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7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7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</row>
    <row r="89" spans="7:211" s="8" customFormat="1"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7"/>
      <c r="DI89" s="7"/>
      <c r="DJ89" s="7"/>
      <c r="DK89" s="7"/>
      <c r="DL89" s="7"/>
      <c r="DM89" s="7"/>
      <c r="DN89" s="7"/>
      <c r="DO89" s="7"/>
      <c r="DP89" s="7"/>
      <c r="DQ89" s="7"/>
      <c r="DR89" s="7"/>
      <c r="DS89" s="7"/>
      <c r="DT89" s="7"/>
      <c r="DU89" s="7"/>
      <c r="DV89" s="7"/>
      <c r="DW89" s="7"/>
      <c r="DX89" s="30"/>
      <c r="DY89" s="30"/>
      <c r="DZ89" s="30"/>
      <c r="EA89" s="7"/>
      <c r="EB89" s="7"/>
      <c r="EC89" s="7"/>
      <c r="ED89" s="7"/>
      <c r="EE89" s="7"/>
      <c r="EF89" s="7"/>
      <c r="EG89" s="7"/>
      <c r="EH89" s="29"/>
      <c r="EI89" s="7"/>
      <c r="EJ89" s="7"/>
      <c r="EK89" s="29"/>
      <c r="EL89" s="7"/>
      <c r="EM89" s="7"/>
      <c r="EN89" s="7"/>
      <c r="EO89" s="7"/>
      <c r="EP89" s="7"/>
      <c r="EQ89" s="7"/>
      <c r="ER89" s="7"/>
      <c r="ES89" s="7"/>
      <c r="ET89" s="7"/>
      <c r="EU89" s="7"/>
      <c r="EV89" s="7"/>
      <c r="EW89" s="7"/>
      <c r="EX89" s="7"/>
      <c r="EY89" s="7"/>
      <c r="EZ89" s="7"/>
      <c r="FA89" s="7"/>
      <c r="FB89" s="7"/>
      <c r="FC89" s="7"/>
      <c r="FD89" s="7"/>
      <c r="FE89" s="7"/>
      <c r="FF89" s="7"/>
      <c r="FG89" s="7"/>
      <c r="FH89" s="7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7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7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</row>
    <row r="90" spans="7:211" s="8" customFormat="1"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7"/>
      <c r="DI90" s="7"/>
      <c r="DJ90" s="7"/>
      <c r="DK90" s="7"/>
      <c r="DL90" s="7"/>
      <c r="DM90" s="7"/>
      <c r="DN90" s="7"/>
      <c r="DO90" s="7"/>
      <c r="DP90" s="7"/>
      <c r="DQ90" s="7"/>
      <c r="DR90" s="7"/>
      <c r="DS90" s="7"/>
      <c r="DT90" s="7"/>
      <c r="DU90" s="7"/>
      <c r="DV90" s="7"/>
      <c r="DW90" s="7"/>
      <c r="DX90" s="30"/>
      <c r="DY90" s="30"/>
      <c r="DZ90" s="30"/>
      <c r="EA90" s="7"/>
      <c r="EB90" s="7"/>
      <c r="EC90" s="7"/>
      <c r="ED90" s="7"/>
      <c r="EE90" s="7"/>
      <c r="EF90" s="7"/>
      <c r="EG90" s="7"/>
      <c r="EH90" s="29"/>
      <c r="EI90" s="7"/>
      <c r="EJ90" s="7"/>
      <c r="EK90" s="29"/>
      <c r="EL90" s="7"/>
      <c r="EM90" s="7"/>
      <c r="EN90" s="7"/>
      <c r="EO90" s="7"/>
      <c r="EP90" s="7"/>
      <c r="EQ90" s="7"/>
      <c r="ER90" s="7"/>
      <c r="ES90" s="7"/>
      <c r="ET90" s="7"/>
      <c r="EU90" s="7"/>
      <c r="EV90" s="7"/>
      <c r="EW90" s="7"/>
      <c r="EX90" s="7"/>
      <c r="EY90" s="7"/>
      <c r="EZ90" s="7"/>
      <c r="FA90" s="7"/>
      <c r="FB90" s="7"/>
      <c r="FC90" s="7"/>
      <c r="FD90" s="7"/>
      <c r="FE90" s="7"/>
      <c r="FF90" s="7"/>
      <c r="FG90" s="7"/>
      <c r="FH90" s="7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7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7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</row>
    <row r="91" spans="7:211" s="8" customFormat="1"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/>
      <c r="DS91" s="7"/>
      <c r="DT91" s="7"/>
      <c r="DU91" s="7"/>
      <c r="DV91" s="7"/>
      <c r="DW91" s="7"/>
      <c r="DX91" s="30"/>
      <c r="DY91" s="30"/>
      <c r="DZ91" s="30"/>
      <c r="EA91" s="7"/>
      <c r="EB91" s="7"/>
      <c r="EC91" s="7"/>
      <c r="ED91" s="7"/>
      <c r="EE91" s="7"/>
      <c r="EF91" s="7"/>
      <c r="EG91" s="7"/>
      <c r="EH91" s="29"/>
      <c r="EI91" s="7"/>
      <c r="EJ91" s="7"/>
      <c r="EK91" s="29"/>
      <c r="EL91" s="7"/>
      <c r="EM91" s="7"/>
      <c r="EN91" s="7"/>
      <c r="EO91" s="7"/>
      <c r="EP91" s="7"/>
      <c r="EQ91" s="7"/>
      <c r="ER91" s="7"/>
      <c r="ES91" s="7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7"/>
      <c r="FE91" s="7"/>
      <c r="FF91" s="7"/>
      <c r="FG91" s="7"/>
      <c r="FH91" s="7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7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7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</row>
    <row r="92" spans="7:211" s="8" customFormat="1"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30"/>
      <c r="DY92" s="30"/>
      <c r="DZ92" s="30"/>
      <c r="EA92" s="7"/>
      <c r="EB92" s="7"/>
      <c r="EC92" s="7"/>
      <c r="ED92" s="7"/>
      <c r="EE92" s="7"/>
      <c r="EF92" s="7"/>
      <c r="EG92" s="7"/>
      <c r="EH92" s="29"/>
      <c r="EI92" s="7"/>
      <c r="EJ92" s="7"/>
      <c r="EK92" s="29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</row>
    <row r="93" spans="7:211" s="8" customFormat="1"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30"/>
      <c r="DY93" s="30"/>
      <c r="DZ93" s="30"/>
      <c r="EA93" s="7"/>
      <c r="EB93" s="7"/>
      <c r="EC93" s="7"/>
      <c r="ED93" s="7"/>
      <c r="EE93" s="7"/>
      <c r="EF93" s="7"/>
      <c r="EG93" s="7"/>
      <c r="EH93" s="29"/>
      <c r="EI93" s="7"/>
      <c r="EJ93" s="7"/>
      <c r="EK93" s="29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</row>
    <row r="94" spans="7:211" s="8" customFormat="1"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30"/>
      <c r="DY94" s="30"/>
      <c r="DZ94" s="30"/>
      <c r="EA94" s="7"/>
      <c r="EB94" s="7"/>
      <c r="EC94" s="7"/>
      <c r="ED94" s="7"/>
      <c r="EE94" s="7"/>
      <c r="EF94" s="7"/>
      <c r="EG94" s="7"/>
      <c r="EH94" s="29"/>
      <c r="EI94" s="7"/>
      <c r="EJ94" s="7"/>
      <c r="EK94" s="29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</row>
    <row r="95" spans="7:211" s="8" customFormat="1"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30"/>
      <c r="DY95" s="30"/>
      <c r="DZ95" s="30"/>
      <c r="EA95" s="7"/>
      <c r="EB95" s="7"/>
      <c r="EC95" s="7"/>
      <c r="ED95" s="7"/>
      <c r="EE95" s="7"/>
      <c r="EF95" s="7"/>
      <c r="EG95" s="7"/>
      <c r="EH95" s="29"/>
      <c r="EI95" s="7"/>
      <c r="EJ95" s="7"/>
      <c r="EK95" s="29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</row>
    <row r="96" spans="7:211" s="8" customFormat="1"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30"/>
      <c r="DY96" s="30"/>
      <c r="DZ96" s="30"/>
      <c r="EA96" s="7"/>
      <c r="EB96" s="7"/>
      <c r="EC96" s="7"/>
      <c r="ED96" s="7"/>
      <c r="EE96" s="7"/>
      <c r="EF96" s="7"/>
      <c r="EG96" s="7"/>
      <c r="EH96" s="29"/>
      <c r="EI96" s="7"/>
      <c r="EJ96" s="7"/>
      <c r="EK96" s="29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</row>
    <row r="97" spans="7:211" s="8" customFormat="1"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30"/>
      <c r="DY97" s="30"/>
      <c r="DZ97" s="30"/>
      <c r="EA97" s="7"/>
      <c r="EB97" s="7"/>
      <c r="EC97" s="7"/>
      <c r="ED97" s="7"/>
      <c r="EE97" s="7"/>
      <c r="EF97" s="7"/>
      <c r="EG97" s="7"/>
      <c r="EH97" s="29"/>
      <c r="EI97" s="7"/>
      <c r="EJ97" s="7"/>
      <c r="EK97" s="29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</row>
    <row r="98" spans="7:211" s="8" customFormat="1"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30"/>
      <c r="DY98" s="30"/>
      <c r="DZ98" s="30"/>
      <c r="EA98" s="7"/>
      <c r="EB98" s="7"/>
      <c r="EC98" s="7"/>
      <c r="ED98" s="7"/>
      <c r="EE98" s="7"/>
      <c r="EF98" s="7"/>
      <c r="EG98" s="7"/>
      <c r="EH98" s="29"/>
      <c r="EI98" s="7"/>
      <c r="EJ98" s="7"/>
      <c r="EK98" s="29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</row>
    <row r="99" spans="7:211" s="8" customFormat="1"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  <c r="DT99" s="7"/>
      <c r="DU99" s="7"/>
      <c r="DV99" s="7"/>
      <c r="DW99" s="7"/>
      <c r="DX99" s="30"/>
      <c r="DY99" s="30"/>
      <c r="DZ99" s="30"/>
      <c r="EA99" s="7"/>
      <c r="EB99" s="7"/>
      <c r="EC99" s="7"/>
      <c r="ED99" s="7"/>
      <c r="EE99" s="7"/>
      <c r="EF99" s="7"/>
      <c r="EG99" s="7"/>
      <c r="EH99" s="29"/>
      <c r="EI99" s="7"/>
      <c r="EJ99" s="7"/>
      <c r="EK99" s="29"/>
      <c r="EL99" s="7"/>
      <c r="EM99" s="7"/>
      <c r="EN99" s="7"/>
      <c r="EO99" s="7"/>
      <c r="EP99" s="7"/>
      <c r="EQ99" s="7"/>
      <c r="ER99" s="7"/>
      <c r="ES99" s="7"/>
      <c r="ET99" s="7"/>
      <c r="EU99" s="7"/>
      <c r="EV99" s="7"/>
      <c r="EW99" s="7"/>
      <c r="EX99" s="7"/>
      <c r="EY99" s="7"/>
      <c r="EZ99" s="7"/>
      <c r="FA99" s="7"/>
      <c r="FB99" s="7"/>
      <c r="FC99" s="7"/>
      <c r="FD99" s="7"/>
      <c r="FE99" s="7"/>
      <c r="FF99" s="7"/>
      <c r="FG99" s="7"/>
      <c r="FH99" s="7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7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7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</row>
    <row r="100" spans="7:211" s="8" customFormat="1"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  <c r="DI100" s="7"/>
      <c r="DJ100" s="7"/>
      <c r="DK100" s="7"/>
      <c r="DL100" s="7"/>
      <c r="DM100" s="7"/>
      <c r="DN100" s="7"/>
      <c r="DO100" s="7"/>
      <c r="DP100" s="7"/>
      <c r="DQ100" s="7"/>
      <c r="DR100" s="7"/>
      <c r="DS100" s="7"/>
      <c r="DT100" s="7"/>
      <c r="DU100" s="7"/>
      <c r="DV100" s="7"/>
      <c r="DW100" s="7"/>
      <c r="DX100" s="30"/>
      <c r="DY100" s="30"/>
      <c r="DZ100" s="30"/>
      <c r="EA100" s="7"/>
      <c r="EB100" s="7"/>
      <c r="EC100" s="7"/>
      <c r="ED100" s="7"/>
      <c r="EE100" s="7"/>
      <c r="EF100" s="7"/>
      <c r="EG100" s="7"/>
      <c r="EH100" s="29"/>
      <c r="EI100" s="7"/>
      <c r="EJ100" s="7"/>
      <c r="EK100" s="29"/>
      <c r="EL100" s="7"/>
      <c r="EM100" s="7"/>
      <c r="EN100" s="7"/>
      <c r="EO100" s="7"/>
      <c r="EP100" s="7"/>
      <c r="EQ100" s="7"/>
      <c r="ER100" s="7"/>
      <c r="ES100" s="7"/>
      <c r="ET100" s="7"/>
      <c r="EU100" s="7"/>
      <c r="EV100" s="7"/>
      <c r="EW100" s="7"/>
      <c r="EX100" s="7"/>
      <c r="EY100" s="7"/>
      <c r="EZ100" s="7"/>
      <c r="FA100" s="7"/>
      <c r="FB100" s="7"/>
      <c r="FC100" s="7"/>
      <c r="FD100" s="7"/>
      <c r="FE100" s="7"/>
      <c r="FF100" s="7"/>
      <c r="FG100" s="7"/>
      <c r="FH100" s="7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7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7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</row>
    <row r="101" spans="7:211" s="8" customFormat="1"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7"/>
      <c r="DV101" s="7"/>
      <c r="DW101" s="7"/>
      <c r="DX101" s="30"/>
      <c r="DY101" s="30"/>
      <c r="DZ101" s="30"/>
      <c r="EA101" s="7"/>
      <c r="EB101" s="7"/>
      <c r="EC101" s="7"/>
      <c r="ED101" s="7"/>
      <c r="EE101" s="7"/>
      <c r="EF101" s="7"/>
      <c r="EG101" s="7"/>
      <c r="EH101" s="29"/>
      <c r="EI101" s="7"/>
      <c r="EJ101" s="7"/>
      <c r="EK101" s="29"/>
      <c r="EL101" s="7"/>
      <c r="EM101" s="7"/>
      <c r="EN101" s="7"/>
      <c r="EO101" s="7"/>
      <c r="EP101" s="7"/>
      <c r="EQ101" s="7"/>
      <c r="ER101" s="7"/>
      <c r="ES101" s="7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7"/>
      <c r="FE101" s="7"/>
      <c r="FF101" s="7"/>
      <c r="FG101" s="7"/>
      <c r="FH101" s="7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7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7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</row>
    <row r="102" spans="7:211" s="8" customFormat="1"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7"/>
      <c r="CK102" s="7"/>
      <c r="CL102" s="7"/>
      <c r="CM102" s="7"/>
      <c r="CN102" s="7"/>
      <c r="CO102" s="7"/>
      <c r="CP102" s="7"/>
      <c r="CQ102" s="7"/>
      <c r="CR102" s="7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7"/>
      <c r="DI102" s="7"/>
      <c r="DJ102" s="7"/>
      <c r="DK102" s="7"/>
      <c r="DL102" s="7"/>
      <c r="DM102" s="7"/>
      <c r="DN102" s="7"/>
      <c r="DO102" s="7"/>
      <c r="DP102" s="7"/>
      <c r="DQ102" s="7"/>
      <c r="DR102" s="7"/>
      <c r="DS102" s="7"/>
      <c r="DT102" s="7"/>
      <c r="DU102" s="7"/>
      <c r="DV102" s="7"/>
      <c r="DW102" s="7"/>
      <c r="DX102" s="30"/>
      <c r="DY102" s="30"/>
      <c r="DZ102" s="30"/>
      <c r="EA102" s="7"/>
      <c r="EB102" s="7"/>
      <c r="EC102" s="7"/>
      <c r="ED102" s="7"/>
      <c r="EE102" s="7"/>
      <c r="EF102" s="7"/>
      <c r="EG102" s="7"/>
      <c r="EH102" s="29"/>
      <c r="EI102" s="7"/>
      <c r="EJ102" s="7"/>
      <c r="EK102" s="29"/>
      <c r="EL102" s="7"/>
      <c r="EM102" s="7"/>
      <c r="EN102" s="7"/>
      <c r="EO102" s="7"/>
      <c r="EP102" s="7"/>
      <c r="EQ102" s="7"/>
      <c r="ER102" s="7"/>
      <c r="ES102" s="7"/>
      <c r="ET102" s="7"/>
      <c r="EU102" s="7"/>
      <c r="EV102" s="7"/>
      <c r="EW102" s="7"/>
      <c r="EX102" s="7"/>
      <c r="EY102" s="7"/>
      <c r="EZ102" s="7"/>
      <c r="FA102" s="7"/>
      <c r="FB102" s="7"/>
      <c r="FC102" s="7"/>
      <c r="FD102" s="7"/>
      <c r="FE102" s="7"/>
      <c r="FF102" s="7"/>
      <c r="FG102" s="7"/>
      <c r="FH102" s="7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7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7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</row>
    <row r="103" spans="7:211" s="8" customFormat="1"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7"/>
      <c r="DI103" s="7"/>
      <c r="DJ103" s="7"/>
      <c r="DK103" s="7"/>
      <c r="DL103" s="7"/>
      <c r="DM103" s="7"/>
      <c r="DN103" s="7"/>
      <c r="DO103" s="7"/>
      <c r="DP103" s="7"/>
      <c r="DQ103" s="7"/>
      <c r="DR103" s="7"/>
      <c r="DS103" s="7"/>
      <c r="DT103" s="7"/>
      <c r="DU103" s="7"/>
      <c r="DV103" s="7"/>
      <c r="DW103" s="7"/>
      <c r="DX103" s="30"/>
      <c r="DY103" s="30"/>
      <c r="DZ103" s="30"/>
      <c r="EA103" s="7"/>
      <c r="EB103" s="7"/>
      <c r="EC103" s="7"/>
      <c r="ED103" s="7"/>
      <c r="EE103" s="7"/>
      <c r="EF103" s="7"/>
      <c r="EG103" s="7"/>
      <c r="EH103" s="29"/>
      <c r="EI103" s="7"/>
      <c r="EJ103" s="7"/>
      <c r="EK103" s="29"/>
      <c r="EL103" s="7"/>
      <c r="EM103" s="7"/>
      <c r="EN103" s="7"/>
      <c r="EO103" s="7"/>
      <c r="EP103" s="7"/>
      <c r="EQ103" s="7"/>
      <c r="ER103" s="7"/>
      <c r="ES103" s="7"/>
      <c r="ET103" s="7"/>
      <c r="EU103" s="7"/>
      <c r="EV103" s="7"/>
      <c r="EW103" s="7"/>
      <c r="EX103" s="7"/>
      <c r="EY103" s="7"/>
      <c r="EZ103" s="7"/>
      <c r="FA103" s="7"/>
      <c r="FB103" s="7"/>
      <c r="FC103" s="7"/>
      <c r="FD103" s="7"/>
      <c r="FE103" s="7"/>
      <c r="FF103" s="7"/>
      <c r="FG103" s="7"/>
      <c r="FH103" s="7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7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7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</row>
    <row r="104" spans="7:211" s="8" customFormat="1"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7"/>
      <c r="CK104" s="7"/>
      <c r="CL104" s="7"/>
      <c r="CM104" s="7"/>
      <c r="CN104" s="7"/>
      <c r="CO104" s="7"/>
      <c r="CP104" s="7"/>
      <c r="CQ104" s="7"/>
      <c r="CR104" s="7"/>
      <c r="CS104" s="7"/>
      <c r="CT104" s="7"/>
      <c r="CU104" s="7"/>
      <c r="CV104" s="7"/>
      <c r="CW104" s="7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7"/>
      <c r="DI104" s="7"/>
      <c r="DJ104" s="7"/>
      <c r="DK104" s="7"/>
      <c r="DL104" s="7"/>
      <c r="DM104" s="7"/>
      <c r="DN104" s="7"/>
      <c r="DO104" s="7"/>
      <c r="DP104" s="7"/>
      <c r="DQ104" s="7"/>
      <c r="DR104" s="7"/>
      <c r="DS104" s="7"/>
      <c r="DT104" s="7"/>
      <c r="DU104" s="7"/>
      <c r="DV104" s="7"/>
      <c r="DW104" s="7"/>
      <c r="DX104" s="30"/>
      <c r="DY104" s="30"/>
      <c r="DZ104" s="30"/>
      <c r="EA104" s="7"/>
      <c r="EB104" s="7"/>
      <c r="EC104" s="7"/>
      <c r="ED104" s="7"/>
      <c r="EE104" s="7"/>
      <c r="EF104" s="7"/>
      <c r="EG104" s="7"/>
      <c r="EH104" s="29"/>
      <c r="EI104" s="7"/>
      <c r="EJ104" s="7"/>
      <c r="EK104" s="29"/>
      <c r="EL104" s="7"/>
      <c r="EM104" s="7"/>
      <c r="EN104" s="7"/>
      <c r="EO104" s="7"/>
      <c r="EP104" s="7"/>
      <c r="EQ104" s="7"/>
      <c r="ER104" s="7"/>
      <c r="ES104" s="7"/>
      <c r="ET104" s="7"/>
      <c r="EU104" s="7"/>
      <c r="EV104" s="7"/>
      <c r="EW104" s="7"/>
      <c r="EX104" s="7"/>
      <c r="EY104" s="7"/>
      <c r="EZ104" s="7"/>
      <c r="FA104" s="7"/>
      <c r="FB104" s="7"/>
      <c r="FC104" s="7"/>
      <c r="FD104" s="7"/>
      <c r="FE104" s="7"/>
      <c r="FF104" s="7"/>
      <c r="FG104" s="7"/>
      <c r="FH104" s="7"/>
      <c r="FI104" s="7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7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7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</row>
    <row r="105" spans="7:211" s="8" customFormat="1"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7"/>
      <c r="DI105" s="7"/>
      <c r="DJ105" s="7"/>
      <c r="DK105" s="7"/>
      <c r="DL105" s="7"/>
      <c r="DM105" s="7"/>
      <c r="DN105" s="7"/>
      <c r="DO105" s="7"/>
      <c r="DP105" s="7"/>
      <c r="DQ105" s="7"/>
      <c r="DR105" s="7"/>
      <c r="DS105" s="7"/>
      <c r="DT105" s="7"/>
      <c r="DU105" s="7"/>
      <c r="DV105" s="7"/>
      <c r="DW105" s="7"/>
      <c r="DX105" s="30"/>
      <c r="DY105" s="30"/>
      <c r="DZ105" s="30"/>
      <c r="EA105" s="7"/>
      <c r="EB105" s="7"/>
      <c r="EC105" s="7"/>
      <c r="ED105" s="7"/>
      <c r="EE105" s="7"/>
      <c r="EF105" s="7"/>
      <c r="EG105" s="7"/>
      <c r="EH105" s="29"/>
      <c r="EI105" s="7"/>
      <c r="EJ105" s="7"/>
      <c r="EK105" s="29"/>
      <c r="EL105" s="7"/>
      <c r="EM105" s="7"/>
      <c r="EN105" s="7"/>
      <c r="EO105" s="7"/>
      <c r="EP105" s="7"/>
      <c r="EQ105" s="7"/>
      <c r="ER105" s="7"/>
      <c r="ES105" s="7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D105" s="7"/>
      <c r="FE105" s="7"/>
      <c r="FF105" s="7"/>
      <c r="FG105" s="7"/>
      <c r="FH105" s="7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7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7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</row>
    <row r="106" spans="7:211" s="8" customFormat="1"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7"/>
      <c r="CO106" s="7"/>
      <c r="CP106" s="7"/>
      <c r="CQ106" s="7"/>
      <c r="CR106" s="7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7"/>
      <c r="DI106" s="7"/>
      <c r="DJ106" s="7"/>
      <c r="DK106" s="7"/>
      <c r="DL106" s="7"/>
      <c r="DM106" s="7"/>
      <c r="DN106" s="7"/>
      <c r="DO106" s="7"/>
      <c r="DP106" s="7"/>
      <c r="DQ106" s="7"/>
      <c r="DR106" s="7"/>
      <c r="DS106" s="7"/>
      <c r="DT106" s="7"/>
      <c r="DU106" s="7"/>
      <c r="DV106" s="7"/>
      <c r="DW106" s="7"/>
      <c r="DX106" s="30"/>
      <c r="DY106" s="30"/>
      <c r="DZ106" s="30"/>
      <c r="EA106" s="7"/>
      <c r="EB106" s="7"/>
      <c r="EC106" s="7"/>
      <c r="ED106" s="7"/>
      <c r="EE106" s="7"/>
      <c r="EF106" s="7"/>
      <c r="EG106" s="7"/>
      <c r="EH106" s="29"/>
      <c r="EI106" s="7"/>
      <c r="EJ106" s="7"/>
      <c r="EK106" s="29"/>
      <c r="EL106" s="7"/>
      <c r="EM106" s="7"/>
      <c r="EN106" s="7"/>
      <c r="EO106" s="7"/>
      <c r="EP106" s="7"/>
      <c r="EQ106" s="7"/>
      <c r="ER106" s="7"/>
      <c r="ES106" s="7"/>
      <c r="ET106" s="7"/>
      <c r="EU106" s="7"/>
      <c r="EV106" s="7"/>
      <c r="EW106" s="7"/>
      <c r="EX106" s="7"/>
      <c r="EY106" s="7"/>
      <c r="EZ106" s="7"/>
      <c r="FA106" s="7"/>
      <c r="FB106" s="7"/>
      <c r="FC106" s="7"/>
      <c r="FD106" s="7"/>
      <c r="FE106" s="7"/>
      <c r="FF106" s="7"/>
      <c r="FG106" s="7"/>
      <c r="FH106" s="7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7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7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</row>
    <row r="107" spans="7:211" s="8" customFormat="1"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7"/>
      <c r="DU107" s="7"/>
      <c r="DV107" s="7"/>
      <c r="DW107" s="7"/>
      <c r="DX107" s="30"/>
      <c r="DY107" s="30"/>
      <c r="DZ107" s="30"/>
      <c r="EA107" s="7"/>
      <c r="EB107" s="7"/>
      <c r="EC107" s="7"/>
      <c r="ED107" s="7"/>
      <c r="EE107" s="7"/>
      <c r="EF107" s="7"/>
      <c r="EG107" s="7"/>
      <c r="EH107" s="29"/>
      <c r="EI107" s="7"/>
      <c r="EJ107" s="7"/>
      <c r="EK107" s="29"/>
      <c r="EL107" s="7"/>
      <c r="EM107" s="7"/>
      <c r="EN107" s="7"/>
      <c r="EO107" s="7"/>
      <c r="EP107" s="7"/>
      <c r="EQ107" s="7"/>
      <c r="ER107" s="7"/>
      <c r="ES107" s="7"/>
      <c r="ET107" s="7"/>
      <c r="EU107" s="7"/>
      <c r="EV107" s="7"/>
      <c r="EW107" s="7"/>
      <c r="EX107" s="7"/>
      <c r="EY107" s="7"/>
      <c r="EZ107" s="7"/>
      <c r="FA107" s="7"/>
      <c r="FB107" s="7"/>
      <c r="FC107" s="7"/>
      <c r="FD107" s="7"/>
      <c r="FE107" s="7"/>
      <c r="FF107" s="7"/>
      <c r="FG107" s="7"/>
      <c r="FH107" s="7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7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7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</row>
    <row r="108" spans="7:211" s="8" customFormat="1"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7"/>
      <c r="CO108" s="7"/>
      <c r="CP108" s="7"/>
      <c r="CQ108" s="7"/>
      <c r="CR108" s="7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7"/>
      <c r="DI108" s="7"/>
      <c r="DJ108" s="7"/>
      <c r="DK108" s="7"/>
      <c r="DL108" s="7"/>
      <c r="DM108" s="7"/>
      <c r="DN108" s="7"/>
      <c r="DO108" s="7"/>
      <c r="DP108" s="7"/>
      <c r="DQ108" s="7"/>
      <c r="DR108" s="7"/>
      <c r="DS108" s="7"/>
      <c r="DT108" s="7"/>
      <c r="DU108" s="7"/>
      <c r="DV108" s="7"/>
      <c r="DW108" s="7"/>
      <c r="DX108" s="30"/>
      <c r="DY108" s="30"/>
      <c r="DZ108" s="30"/>
      <c r="EA108" s="7"/>
      <c r="EB108" s="7"/>
      <c r="EC108" s="7"/>
      <c r="ED108" s="7"/>
      <c r="EE108" s="7"/>
      <c r="EF108" s="7"/>
      <c r="EG108" s="7"/>
      <c r="EH108" s="29"/>
      <c r="EI108" s="7"/>
      <c r="EJ108" s="7"/>
      <c r="EK108" s="29"/>
      <c r="EL108" s="7"/>
      <c r="EM108" s="7"/>
      <c r="EN108" s="7"/>
      <c r="EO108" s="7"/>
      <c r="EP108" s="7"/>
      <c r="EQ108" s="7"/>
      <c r="ER108" s="7"/>
      <c r="ES108" s="7"/>
      <c r="ET108" s="7"/>
      <c r="EU108" s="7"/>
      <c r="EV108" s="7"/>
      <c r="EW108" s="7"/>
      <c r="EX108" s="7"/>
      <c r="EY108" s="7"/>
      <c r="EZ108" s="7"/>
      <c r="FA108" s="7"/>
      <c r="FB108" s="7"/>
      <c r="FC108" s="7"/>
      <c r="FD108" s="7"/>
      <c r="FE108" s="7"/>
      <c r="FF108" s="7"/>
      <c r="FG108" s="7"/>
      <c r="FH108" s="7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7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7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</row>
    <row r="109" spans="7:211" s="8" customFormat="1"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30"/>
      <c r="DY109" s="30"/>
      <c r="DZ109" s="30"/>
      <c r="EA109" s="7"/>
      <c r="EB109" s="7"/>
      <c r="EC109" s="7"/>
      <c r="ED109" s="7"/>
      <c r="EE109" s="7"/>
      <c r="EF109" s="7"/>
      <c r="EG109" s="7"/>
      <c r="EH109" s="29"/>
      <c r="EI109" s="7"/>
      <c r="EJ109" s="7"/>
      <c r="EK109" s="29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</row>
    <row r="110" spans="7:211" s="8" customFormat="1"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30"/>
      <c r="DY110" s="30"/>
      <c r="DZ110" s="30"/>
      <c r="EA110" s="7"/>
      <c r="EB110" s="7"/>
      <c r="EC110" s="7"/>
      <c r="ED110" s="7"/>
      <c r="EE110" s="7"/>
      <c r="EF110" s="7"/>
      <c r="EG110" s="7"/>
      <c r="EH110" s="29"/>
      <c r="EI110" s="7"/>
      <c r="EJ110" s="7"/>
      <c r="EK110" s="29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</row>
    <row r="111" spans="7:211" s="8" customFormat="1"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7"/>
      <c r="DI111" s="7"/>
      <c r="DJ111" s="7"/>
      <c r="DK111" s="7"/>
      <c r="DL111" s="7"/>
      <c r="DM111" s="7"/>
      <c r="DN111" s="7"/>
      <c r="DO111" s="7"/>
      <c r="DP111" s="7"/>
      <c r="DQ111" s="7"/>
      <c r="DR111" s="7"/>
      <c r="DS111" s="7"/>
      <c r="DT111" s="7"/>
      <c r="DU111" s="7"/>
      <c r="DV111" s="7"/>
      <c r="DW111" s="7"/>
      <c r="DX111" s="30"/>
      <c r="DY111" s="30"/>
      <c r="DZ111" s="30"/>
      <c r="EA111" s="7"/>
      <c r="EB111" s="7"/>
      <c r="EC111" s="7"/>
      <c r="ED111" s="7"/>
      <c r="EE111" s="7"/>
      <c r="EF111" s="7"/>
      <c r="EG111" s="7"/>
      <c r="EH111" s="29"/>
      <c r="EI111" s="7"/>
      <c r="EJ111" s="7"/>
      <c r="EK111" s="29"/>
      <c r="EL111" s="7"/>
      <c r="EM111" s="7"/>
      <c r="EN111" s="7"/>
      <c r="EO111" s="7"/>
      <c r="EP111" s="7"/>
      <c r="EQ111" s="7"/>
      <c r="ER111" s="7"/>
      <c r="ES111" s="7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7"/>
      <c r="FE111" s="7"/>
      <c r="FF111" s="7"/>
      <c r="FG111" s="7"/>
      <c r="FH111" s="7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7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7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</row>
    <row r="112" spans="7:211" s="8" customFormat="1"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7"/>
      <c r="CK112" s="7"/>
      <c r="CL112" s="7"/>
      <c r="CM112" s="7"/>
      <c r="CN112" s="7"/>
      <c r="CO112" s="7"/>
      <c r="CP112" s="7"/>
      <c r="CQ112" s="7"/>
      <c r="CR112" s="7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7"/>
      <c r="DI112" s="7"/>
      <c r="DJ112" s="7"/>
      <c r="DK112" s="7"/>
      <c r="DL112" s="7"/>
      <c r="DM112" s="7"/>
      <c r="DN112" s="7"/>
      <c r="DO112" s="7"/>
      <c r="DP112" s="7"/>
      <c r="DQ112" s="7"/>
      <c r="DR112" s="7"/>
      <c r="DS112" s="7"/>
      <c r="DT112" s="7"/>
      <c r="DU112" s="7"/>
      <c r="DV112" s="7"/>
      <c r="DW112" s="7"/>
      <c r="DX112" s="30"/>
      <c r="DY112" s="30"/>
      <c r="DZ112" s="30"/>
      <c r="EA112" s="7"/>
      <c r="EB112" s="7"/>
      <c r="EC112" s="7"/>
      <c r="ED112" s="7"/>
      <c r="EE112" s="7"/>
      <c r="EF112" s="7"/>
      <c r="EG112" s="7"/>
      <c r="EH112" s="29"/>
      <c r="EI112" s="7"/>
      <c r="EJ112" s="7"/>
      <c r="EK112" s="29"/>
      <c r="EL112" s="7"/>
      <c r="EM112" s="7"/>
      <c r="EN112" s="7"/>
      <c r="EO112" s="7"/>
      <c r="EP112" s="7"/>
      <c r="EQ112" s="7"/>
      <c r="ER112" s="7"/>
      <c r="ES112" s="7"/>
      <c r="ET112" s="7"/>
      <c r="EU112" s="7"/>
      <c r="EV112" s="7"/>
      <c r="EW112" s="7"/>
      <c r="EX112" s="7"/>
      <c r="EY112" s="7"/>
      <c r="EZ112" s="7"/>
      <c r="FA112" s="7"/>
      <c r="FB112" s="7"/>
      <c r="FC112" s="7"/>
      <c r="FD112" s="7"/>
      <c r="FE112" s="7"/>
      <c r="FF112" s="7"/>
      <c r="FG112" s="7"/>
      <c r="FH112" s="7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7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7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</row>
    <row r="113" spans="7:211" s="8" customFormat="1"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  <c r="DT113" s="7"/>
      <c r="DU113" s="7"/>
      <c r="DV113" s="7"/>
      <c r="DW113" s="7"/>
      <c r="DX113" s="30"/>
      <c r="DY113" s="30"/>
      <c r="DZ113" s="30"/>
      <c r="EA113" s="7"/>
      <c r="EB113" s="7"/>
      <c r="EC113" s="7"/>
      <c r="ED113" s="7"/>
      <c r="EE113" s="7"/>
      <c r="EF113" s="7"/>
      <c r="EG113" s="7"/>
      <c r="EH113" s="29"/>
      <c r="EI113" s="7"/>
      <c r="EJ113" s="7"/>
      <c r="EK113" s="29"/>
      <c r="EL113" s="7"/>
      <c r="EM113" s="7"/>
      <c r="EN113" s="7"/>
      <c r="EO113" s="7"/>
      <c r="EP113" s="7"/>
      <c r="EQ113" s="7"/>
      <c r="ER113" s="7"/>
      <c r="ES113" s="7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7"/>
      <c r="FE113" s="7"/>
      <c r="FF113" s="7"/>
      <c r="FG113" s="7"/>
      <c r="FH113" s="7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7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7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</row>
    <row r="114" spans="7:211" s="8" customFormat="1"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7"/>
      <c r="CF114" s="7"/>
      <c r="CG114" s="7"/>
      <c r="CH114" s="7"/>
      <c r="CI114" s="7"/>
      <c r="CJ114" s="7"/>
      <c r="CK114" s="7"/>
      <c r="CL114" s="7"/>
      <c r="CM114" s="7"/>
      <c r="CN114" s="7"/>
      <c r="CO114" s="7"/>
      <c r="CP114" s="7"/>
      <c r="CQ114" s="7"/>
      <c r="CR114" s="7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7"/>
      <c r="DI114" s="7"/>
      <c r="DJ114" s="7"/>
      <c r="DK114" s="7"/>
      <c r="DL114" s="7"/>
      <c r="DM114" s="7"/>
      <c r="DN114" s="7"/>
      <c r="DO114" s="7"/>
      <c r="DP114" s="7"/>
      <c r="DQ114" s="7"/>
      <c r="DR114" s="7"/>
      <c r="DS114" s="7"/>
      <c r="DT114" s="7"/>
      <c r="DU114" s="7"/>
      <c r="DV114" s="7"/>
      <c r="DW114" s="7"/>
      <c r="DX114" s="30"/>
      <c r="DY114" s="30"/>
      <c r="DZ114" s="30"/>
      <c r="EA114" s="7"/>
      <c r="EB114" s="7"/>
      <c r="EC114" s="7"/>
      <c r="ED114" s="7"/>
      <c r="EE114" s="7"/>
      <c r="EF114" s="7"/>
      <c r="EG114" s="7"/>
      <c r="EH114" s="29"/>
      <c r="EI114" s="7"/>
      <c r="EJ114" s="7"/>
      <c r="EK114" s="29"/>
      <c r="EL114" s="7"/>
      <c r="EM114" s="7"/>
      <c r="EN114" s="7"/>
      <c r="EO114" s="7"/>
      <c r="EP114" s="7"/>
      <c r="EQ114" s="7"/>
      <c r="ER114" s="7"/>
      <c r="ES114" s="7"/>
      <c r="ET114" s="7"/>
      <c r="EU114" s="7"/>
      <c r="EV114" s="7"/>
      <c r="EW114" s="7"/>
      <c r="EX114" s="7"/>
      <c r="EY114" s="7"/>
      <c r="EZ114" s="7"/>
      <c r="FA114" s="7"/>
      <c r="FB114" s="7"/>
      <c r="FC114" s="7"/>
      <c r="FD114" s="7"/>
      <c r="FE114" s="7"/>
      <c r="FF114" s="7"/>
      <c r="FG114" s="7"/>
      <c r="FH114" s="7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7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7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</row>
    <row r="115" spans="7:211" s="8" customFormat="1"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7"/>
      <c r="CP115" s="7"/>
      <c r="CQ115" s="7"/>
      <c r="CR115" s="7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7"/>
      <c r="DI115" s="7"/>
      <c r="DJ115" s="7"/>
      <c r="DK115" s="7"/>
      <c r="DL115" s="7"/>
      <c r="DM115" s="7"/>
      <c r="DN115" s="7"/>
      <c r="DO115" s="7"/>
      <c r="DP115" s="7"/>
      <c r="DQ115" s="7"/>
      <c r="DR115" s="7"/>
      <c r="DS115" s="7"/>
      <c r="DT115" s="7"/>
      <c r="DU115" s="7"/>
      <c r="DV115" s="7"/>
      <c r="DW115" s="7"/>
      <c r="DX115" s="30"/>
      <c r="DY115" s="30"/>
      <c r="DZ115" s="30"/>
      <c r="EA115" s="7"/>
      <c r="EB115" s="7"/>
      <c r="EC115" s="7"/>
      <c r="ED115" s="7"/>
      <c r="EE115" s="7"/>
      <c r="EF115" s="7"/>
      <c r="EG115" s="7"/>
      <c r="EH115" s="29"/>
      <c r="EI115" s="7"/>
      <c r="EJ115" s="7"/>
      <c r="EK115" s="29"/>
      <c r="EL115" s="7"/>
      <c r="EM115" s="7"/>
      <c r="EN115" s="7"/>
      <c r="EO115" s="7"/>
      <c r="EP115" s="7"/>
      <c r="EQ115" s="7"/>
      <c r="ER115" s="7"/>
      <c r="ES115" s="7"/>
      <c r="ET115" s="7"/>
      <c r="EU115" s="7"/>
      <c r="EV115" s="7"/>
      <c r="EW115" s="7"/>
      <c r="EX115" s="7"/>
      <c r="EY115" s="7"/>
      <c r="EZ115" s="7"/>
      <c r="FA115" s="7"/>
      <c r="FB115" s="7"/>
      <c r="FC115" s="7"/>
      <c r="FD115" s="7"/>
      <c r="FE115" s="7"/>
      <c r="FF115" s="7"/>
      <c r="FG115" s="7"/>
      <c r="FH115" s="7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7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7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</row>
    <row r="116" spans="7:211" s="8" customFormat="1"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7"/>
      <c r="CO116" s="7"/>
      <c r="CP116" s="7"/>
      <c r="CQ116" s="7"/>
      <c r="CR116" s="7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7"/>
      <c r="DI116" s="7"/>
      <c r="DJ116" s="7"/>
      <c r="DK116" s="7"/>
      <c r="DL116" s="7"/>
      <c r="DM116" s="7"/>
      <c r="DN116" s="7"/>
      <c r="DO116" s="7"/>
      <c r="DP116" s="7"/>
      <c r="DQ116" s="7"/>
      <c r="DR116" s="7"/>
      <c r="DS116" s="7"/>
      <c r="DT116" s="7"/>
      <c r="DU116" s="7"/>
      <c r="DV116" s="7"/>
      <c r="DW116" s="7"/>
      <c r="DX116" s="30"/>
      <c r="DY116" s="30"/>
      <c r="DZ116" s="30"/>
      <c r="EA116" s="7"/>
      <c r="EB116" s="7"/>
      <c r="EC116" s="7"/>
      <c r="ED116" s="7"/>
      <c r="EE116" s="7"/>
      <c r="EF116" s="7"/>
      <c r="EG116" s="7"/>
      <c r="EH116" s="29"/>
      <c r="EI116" s="7"/>
      <c r="EJ116" s="7"/>
      <c r="EK116" s="29"/>
      <c r="EL116" s="7"/>
      <c r="EM116" s="7"/>
      <c r="EN116" s="7"/>
      <c r="EO116" s="7"/>
      <c r="EP116" s="7"/>
      <c r="EQ116" s="7"/>
      <c r="ER116" s="7"/>
      <c r="ES116" s="7"/>
      <c r="ET116" s="7"/>
      <c r="EU116" s="7"/>
      <c r="EV116" s="7"/>
      <c r="EW116" s="7"/>
      <c r="EX116" s="7"/>
      <c r="EY116" s="7"/>
      <c r="EZ116" s="7"/>
      <c r="FA116" s="7"/>
      <c r="FB116" s="7"/>
      <c r="FC116" s="7"/>
      <c r="FD116" s="7"/>
      <c r="FE116" s="7"/>
      <c r="FF116" s="7"/>
      <c r="FG116" s="7"/>
      <c r="FH116" s="7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7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7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</row>
    <row r="117" spans="7:211" s="8" customFormat="1"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7"/>
      <c r="DI117" s="7"/>
      <c r="DJ117" s="7"/>
      <c r="DK117" s="7"/>
      <c r="DL117" s="7"/>
      <c r="DM117" s="7"/>
      <c r="DN117" s="7"/>
      <c r="DO117" s="7"/>
      <c r="DP117" s="7"/>
      <c r="DQ117" s="7"/>
      <c r="DR117" s="7"/>
      <c r="DS117" s="7"/>
      <c r="DT117" s="7"/>
      <c r="DU117" s="7"/>
      <c r="DV117" s="7"/>
      <c r="DW117" s="7"/>
      <c r="DX117" s="30"/>
      <c r="DY117" s="30"/>
      <c r="DZ117" s="30"/>
      <c r="EA117" s="7"/>
      <c r="EB117" s="7"/>
      <c r="EC117" s="7"/>
      <c r="ED117" s="7"/>
      <c r="EE117" s="7"/>
      <c r="EF117" s="7"/>
      <c r="EG117" s="7"/>
      <c r="EH117" s="29"/>
      <c r="EI117" s="7"/>
      <c r="EJ117" s="7"/>
      <c r="EK117" s="29"/>
      <c r="EL117" s="7"/>
      <c r="EM117" s="7"/>
      <c r="EN117" s="7"/>
      <c r="EO117" s="7"/>
      <c r="EP117" s="7"/>
      <c r="EQ117" s="7"/>
      <c r="ER117" s="7"/>
      <c r="ES117" s="7"/>
      <c r="ET117" s="7"/>
      <c r="EU117" s="7"/>
      <c r="EV117" s="7"/>
      <c r="EW117" s="7"/>
      <c r="EX117" s="7"/>
      <c r="EY117" s="7"/>
      <c r="EZ117" s="7"/>
      <c r="FA117" s="7"/>
      <c r="FB117" s="7"/>
      <c r="FC117" s="7"/>
      <c r="FD117" s="7"/>
      <c r="FE117" s="7"/>
      <c r="FF117" s="7"/>
      <c r="FG117" s="7"/>
      <c r="FH117" s="7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7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7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</row>
    <row r="118" spans="7:211" s="8" customFormat="1"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  <c r="CE118" s="7"/>
      <c r="CF118" s="7"/>
      <c r="CG118" s="7"/>
      <c r="CH118" s="7"/>
      <c r="CI118" s="7"/>
      <c r="CJ118" s="7"/>
      <c r="CK118" s="7"/>
      <c r="CL118" s="7"/>
      <c r="CM118" s="7"/>
      <c r="CN118" s="7"/>
      <c r="CO118" s="7"/>
      <c r="CP118" s="7"/>
      <c r="CQ118" s="7"/>
      <c r="CR118" s="7"/>
      <c r="CS118" s="7"/>
      <c r="CT118" s="7"/>
      <c r="CU118" s="7"/>
      <c r="CV118" s="7"/>
      <c r="CW118" s="7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7"/>
      <c r="DI118" s="7"/>
      <c r="DJ118" s="7"/>
      <c r="DK118" s="7"/>
      <c r="DL118" s="7"/>
      <c r="DM118" s="7"/>
      <c r="DN118" s="7"/>
      <c r="DO118" s="7"/>
      <c r="DP118" s="7"/>
      <c r="DQ118" s="7"/>
      <c r="DR118" s="7"/>
      <c r="DS118" s="7"/>
      <c r="DT118" s="7"/>
      <c r="DU118" s="7"/>
      <c r="DV118" s="7"/>
      <c r="DW118" s="7"/>
      <c r="DX118" s="30"/>
      <c r="DY118" s="30"/>
      <c r="DZ118" s="30"/>
      <c r="EA118" s="7"/>
      <c r="EB118" s="7"/>
      <c r="EC118" s="7"/>
      <c r="ED118" s="7"/>
      <c r="EE118" s="7"/>
      <c r="EF118" s="7"/>
      <c r="EG118" s="7"/>
      <c r="EH118" s="29"/>
      <c r="EI118" s="7"/>
      <c r="EJ118" s="7"/>
      <c r="EK118" s="29"/>
      <c r="EL118" s="7"/>
      <c r="EM118" s="7"/>
      <c r="EN118" s="7"/>
      <c r="EO118" s="7"/>
      <c r="EP118" s="7"/>
      <c r="EQ118" s="7"/>
      <c r="ER118" s="7"/>
      <c r="ES118" s="7"/>
      <c r="ET118" s="7"/>
      <c r="EU118" s="7"/>
      <c r="EV118" s="7"/>
      <c r="EW118" s="7"/>
      <c r="EX118" s="7"/>
      <c r="EY118" s="7"/>
      <c r="EZ118" s="7"/>
      <c r="FA118" s="7"/>
      <c r="FB118" s="7"/>
      <c r="FC118" s="7"/>
      <c r="FD118" s="7"/>
      <c r="FE118" s="7"/>
      <c r="FF118" s="7"/>
      <c r="FG118" s="7"/>
      <c r="FH118" s="7"/>
      <c r="FI118" s="7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7"/>
      <c r="FU118" s="7"/>
      <c r="FV118" s="7"/>
      <c r="FW118" s="7"/>
      <c r="FX118" s="7"/>
      <c r="FY118" s="7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7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</row>
    <row r="119" spans="7:211" s="8" customFormat="1"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30"/>
      <c r="DY119" s="30"/>
      <c r="DZ119" s="30"/>
      <c r="EA119" s="7"/>
      <c r="EB119" s="7"/>
      <c r="EC119" s="7"/>
      <c r="ED119" s="7"/>
      <c r="EE119" s="7"/>
      <c r="EF119" s="7"/>
      <c r="EG119" s="7"/>
      <c r="EH119" s="29"/>
      <c r="EI119" s="7"/>
      <c r="EJ119" s="7"/>
      <c r="EK119" s="29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</row>
    <row r="120" spans="7:211" s="8" customFormat="1"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  <c r="CE120" s="7"/>
      <c r="CF120" s="7"/>
      <c r="CG120" s="7"/>
      <c r="CH120" s="7"/>
      <c r="CI120" s="7"/>
      <c r="CJ120" s="7"/>
      <c r="CK120" s="7"/>
      <c r="CL120" s="7"/>
      <c r="CM120" s="7"/>
      <c r="CN120" s="7"/>
      <c r="CO120" s="7"/>
      <c r="CP120" s="7"/>
      <c r="CQ120" s="7"/>
      <c r="CR120" s="7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7"/>
      <c r="DI120" s="7"/>
      <c r="DJ120" s="7"/>
      <c r="DK120" s="7"/>
      <c r="DL120" s="7"/>
      <c r="DM120" s="7"/>
      <c r="DN120" s="7"/>
      <c r="DO120" s="7"/>
      <c r="DP120" s="7"/>
      <c r="DQ120" s="7"/>
      <c r="DR120" s="7"/>
      <c r="DS120" s="7"/>
      <c r="DT120" s="7"/>
      <c r="DU120" s="7"/>
      <c r="DV120" s="7"/>
      <c r="DW120" s="7"/>
      <c r="DX120" s="30"/>
      <c r="DY120" s="30"/>
      <c r="DZ120" s="30"/>
      <c r="EA120" s="7"/>
      <c r="EB120" s="7"/>
      <c r="EC120" s="7"/>
      <c r="ED120" s="7"/>
      <c r="EE120" s="7"/>
      <c r="EF120" s="7"/>
      <c r="EG120" s="7"/>
      <c r="EH120" s="29"/>
      <c r="EI120" s="7"/>
      <c r="EJ120" s="7"/>
      <c r="EK120" s="29"/>
      <c r="EL120" s="7"/>
      <c r="EM120" s="7"/>
      <c r="EN120" s="7"/>
      <c r="EO120" s="7"/>
      <c r="EP120" s="7"/>
      <c r="EQ120" s="7"/>
      <c r="ER120" s="7"/>
      <c r="ES120" s="7"/>
      <c r="ET120" s="7"/>
      <c r="EU120" s="7"/>
      <c r="EV120" s="7"/>
      <c r="EW120" s="7"/>
      <c r="EX120" s="7"/>
      <c r="EY120" s="7"/>
      <c r="EZ120" s="7"/>
      <c r="FA120" s="7"/>
      <c r="FB120" s="7"/>
      <c r="FC120" s="7"/>
      <c r="FD120" s="7"/>
      <c r="FE120" s="7"/>
      <c r="FF120" s="7"/>
      <c r="FG120" s="7"/>
      <c r="FH120" s="7"/>
      <c r="FI120" s="7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7"/>
      <c r="FU120" s="7"/>
      <c r="FV120" s="7"/>
      <c r="FW120" s="7"/>
      <c r="FX120" s="7"/>
      <c r="FY120" s="7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7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  <c r="HC120" s="7"/>
    </row>
    <row r="121" spans="7:211" s="8" customFormat="1"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  <c r="CF121" s="7"/>
      <c r="CG121" s="7"/>
      <c r="CH121" s="7"/>
      <c r="CI121" s="7"/>
      <c r="CJ121" s="7"/>
      <c r="CK121" s="7"/>
      <c r="CL121" s="7"/>
      <c r="CM121" s="7"/>
      <c r="CN121" s="7"/>
      <c r="CO121" s="7"/>
      <c r="CP121" s="7"/>
      <c r="CQ121" s="7"/>
      <c r="CR121" s="7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7"/>
      <c r="DI121" s="7"/>
      <c r="DJ121" s="7"/>
      <c r="DK121" s="7"/>
      <c r="DL121" s="7"/>
      <c r="DM121" s="7"/>
      <c r="DN121" s="7"/>
      <c r="DO121" s="7"/>
      <c r="DP121" s="7"/>
      <c r="DQ121" s="7"/>
      <c r="DR121" s="7"/>
      <c r="DS121" s="7"/>
      <c r="DT121" s="7"/>
      <c r="DU121" s="7"/>
      <c r="DV121" s="7"/>
      <c r="DW121" s="7"/>
      <c r="DX121" s="30"/>
      <c r="DY121" s="30"/>
      <c r="DZ121" s="30"/>
      <c r="EA121" s="7"/>
      <c r="EB121" s="7"/>
      <c r="EC121" s="7"/>
      <c r="ED121" s="7"/>
      <c r="EE121" s="7"/>
      <c r="EF121" s="7"/>
      <c r="EG121" s="7"/>
      <c r="EH121" s="29"/>
      <c r="EI121" s="7"/>
      <c r="EJ121" s="7"/>
      <c r="EK121" s="29"/>
      <c r="EL121" s="7"/>
      <c r="EM121" s="7"/>
      <c r="EN121" s="7"/>
      <c r="EO121" s="7"/>
      <c r="EP121" s="7"/>
      <c r="EQ121" s="7"/>
      <c r="ER121" s="7"/>
      <c r="ES121" s="7"/>
      <c r="ET121" s="7"/>
      <c r="EU121" s="7"/>
      <c r="EV121" s="7"/>
      <c r="EW121" s="7"/>
      <c r="EX121" s="7"/>
      <c r="EY121" s="7"/>
      <c r="EZ121" s="7"/>
      <c r="FA121" s="7"/>
      <c r="FB121" s="7"/>
      <c r="FC121" s="7"/>
      <c r="FD121" s="7"/>
      <c r="FE121" s="7"/>
      <c r="FF121" s="7"/>
      <c r="FG121" s="7"/>
      <c r="FH121" s="7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7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7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</row>
    <row r="122" spans="7:211" s="8" customFormat="1"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  <c r="CI122" s="7"/>
      <c r="CJ122" s="7"/>
      <c r="CK122" s="7"/>
      <c r="CL122" s="7"/>
      <c r="CM122" s="7"/>
      <c r="CN122" s="7"/>
      <c r="CO122" s="7"/>
      <c r="CP122" s="7"/>
      <c r="CQ122" s="7"/>
      <c r="CR122" s="7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s="7"/>
      <c r="DI122" s="7"/>
      <c r="DJ122" s="7"/>
      <c r="DK122" s="7"/>
      <c r="DL122" s="7"/>
      <c r="DM122" s="7"/>
      <c r="DN122" s="7"/>
      <c r="DO122" s="7"/>
      <c r="DP122" s="7"/>
      <c r="DQ122" s="7"/>
      <c r="DR122" s="7"/>
      <c r="DS122" s="7"/>
      <c r="DT122" s="7"/>
      <c r="DU122" s="7"/>
      <c r="DV122" s="7"/>
      <c r="DW122" s="7"/>
      <c r="DX122" s="30"/>
      <c r="DY122" s="30"/>
      <c r="DZ122" s="30"/>
      <c r="EA122" s="7"/>
      <c r="EB122" s="7"/>
      <c r="EC122" s="7"/>
      <c r="ED122" s="7"/>
      <c r="EE122" s="7"/>
      <c r="EF122" s="7"/>
      <c r="EG122" s="7"/>
      <c r="EH122" s="29"/>
      <c r="EI122" s="7"/>
      <c r="EJ122" s="7"/>
      <c r="EK122" s="29"/>
      <c r="EL122" s="7"/>
      <c r="EM122" s="7"/>
      <c r="EN122" s="7"/>
      <c r="EO122" s="7"/>
      <c r="EP122" s="7"/>
      <c r="EQ122" s="7"/>
      <c r="ER122" s="7"/>
      <c r="ES122" s="7"/>
      <c r="ET122" s="7"/>
      <c r="EU122" s="7"/>
      <c r="EV122" s="7"/>
      <c r="EW122" s="7"/>
      <c r="EX122" s="7"/>
      <c r="EY122" s="7"/>
      <c r="EZ122" s="7"/>
      <c r="FA122" s="7"/>
      <c r="FB122" s="7"/>
      <c r="FC122" s="7"/>
      <c r="FD122" s="7"/>
      <c r="FE122" s="7"/>
      <c r="FF122" s="7"/>
      <c r="FG122" s="7"/>
      <c r="FH122" s="7"/>
      <c r="FI122" s="7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7"/>
      <c r="FU122" s="7"/>
      <c r="FV122" s="7"/>
      <c r="FW122" s="7"/>
      <c r="FX122" s="7"/>
      <c r="FY122" s="7"/>
      <c r="FZ122" s="7"/>
      <c r="GA122" s="7"/>
      <c r="GB122" s="7"/>
      <c r="GC122" s="7"/>
      <c r="GD122" s="7"/>
      <c r="GE122" s="7"/>
      <c r="GF122" s="7"/>
      <c r="GG122" s="7"/>
      <c r="GH122" s="7"/>
      <c r="GI122" s="7"/>
      <c r="GJ122" s="7"/>
      <c r="GK122" s="7"/>
      <c r="GL122" s="7"/>
      <c r="GM122" s="7"/>
      <c r="GN122" s="7"/>
      <c r="GO122" s="7"/>
      <c r="GP122" s="7"/>
      <c r="GQ122" s="7"/>
      <c r="GR122" s="7"/>
      <c r="GS122" s="7"/>
      <c r="GT122" s="7"/>
      <c r="GU122" s="7"/>
      <c r="GV122" s="7"/>
      <c r="GW122" s="7"/>
      <c r="GX122" s="7"/>
      <c r="GY122" s="7"/>
      <c r="GZ122" s="7"/>
      <c r="HA122" s="7"/>
      <c r="HB122" s="7"/>
      <c r="HC122" s="7"/>
    </row>
    <row r="123" spans="7:211" s="8" customFormat="1"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7"/>
      <c r="CK123" s="7"/>
      <c r="CL123" s="7"/>
      <c r="CM123" s="7"/>
      <c r="CN123" s="7"/>
      <c r="CO123" s="7"/>
      <c r="CP123" s="7"/>
      <c r="CQ123" s="7"/>
      <c r="CR123" s="7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7"/>
      <c r="DI123" s="7"/>
      <c r="DJ123" s="7"/>
      <c r="DK123" s="7"/>
      <c r="DL123" s="7"/>
      <c r="DM123" s="7"/>
      <c r="DN123" s="7"/>
      <c r="DO123" s="7"/>
      <c r="DP123" s="7"/>
      <c r="DQ123" s="7"/>
      <c r="DR123" s="7"/>
      <c r="DS123" s="7"/>
      <c r="DT123" s="7"/>
      <c r="DU123" s="7"/>
      <c r="DV123" s="7"/>
      <c r="DW123" s="7"/>
      <c r="DX123" s="30"/>
      <c r="DY123" s="30"/>
      <c r="DZ123" s="30"/>
      <c r="EA123" s="7"/>
      <c r="EB123" s="7"/>
      <c r="EC123" s="7"/>
      <c r="ED123" s="7"/>
      <c r="EE123" s="7"/>
      <c r="EF123" s="7"/>
      <c r="EG123" s="7"/>
      <c r="EH123" s="29"/>
      <c r="EI123" s="7"/>
      <c r="EJ123" s="7"/>
      <c r="EK123" s="29"/>
      <c r="EL123" s="7"/>
      <c r="EM123" s="7"/>
      <c r="EN123" s="7"/>
      <c r="EO123" s="7"/>
      <c r="EP123" s="7"/>
      <c r="EQ123" s="7"/>
      <c r="ER123" s="7"/>
      <c r="ES123" s="7"/>
      <c r="ET123" s="7"/>
      <c r="EU123" s="7"/>
      <c r="EV123" s="7"/>
      <c r="EW123" s="7"/>
      <c r="EX123" s="7"/>
      <c r="EY123" s="7"/>
      <c r="EZ123" s="7"/>
      <c r="FA123" s="7"/>
      <c r="FB123" s="7"/>
      <c r="FC123" s="7"/>
      <c r="FD123" s="7"/>
      <c r="FE123" s="7"/>
      <c r="FF123" s="7"/>
      <c r="FG123" s="7"/>
      <c r="FH123" s="7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7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7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</row>
    <row r="124" spans="7:211" s="8" customFormat="1"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7"/>
      <c r="CC124" s="7"/>
      <c r="CD124" s="7"/>
      <c r="CE124" s="7"/>
      <c r="CF124" s="7"/>
      <c r="CG124" s="7"/>
      <c r="CH124" s="7"/>
      <c r="CI124" s="7"/>
      <c r="CJ124" s="7"/>
      <c r="CK124" s="7"/>
      <c r="CL124" s="7"/>
      <c r="CM124" s="7"/>
      <c r="CN124" s="7"/>
      <c r="CO124" s="7"/>
      <c r="CP124" s="7"/>
      <c r="CQ124" s="7"/>
      <c r="CR124" s="7"/>
      <c r="CS124" s="7"/>
      <c r="CT124" s="7"/>
      <c r="CU124" s="7"/>
      <c r="CV124" s="7"/>
      <c r="CW124" s="7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s="7"/>
      <c r="DI124" s="7"/>
      <c r="DJ124" s="7"/>
      <c r="DK124" s="7"/>
      <c r="DL124" s="7"/>
      <c r="DM124" s="7"/>
      <c r="DN124" s="7"/>
      <c r="DO124" s="7"/>
      <c r="DP124" s="7"/>
      <c r="DQ124" s="7"/>
      <c r="DR124" s="7"/>
      <c r="DS124" s="7"/>
      <c r="DT124" s="7"/>
      <c r="DU124" s="7"/>
      <c r="DV124" s="7"/>
      <c r="DW124" s="7"/>
      <c r="DX124" s="30"/>
      <c r="DY124" s="30"/>
      <c r="DZ124" s="30"/>
      <c r="EA124" s="7"/>
      <c r="EB124" s="7"/>
      <c r="EC124" s="7"/>
      <c r="ED124" s="7"/>
      <c r="EE124" s="7"/>
      <c r="EF124" s="7"/>
      <c r="EG124" s="7"/>
      <c r="EH124" s="29"/>
      <c r="EI124" s="7"/>
      <c r="EJ124" s="7"/>
      <c r="EK124" s="29"/>
      <c r="EL124" s="7"/>
      <c r="EM124" s="7"/>
      <c r="EN124" s="7"/>
      <c r="EO124" s="7"/>
      <c r="EP124" s="7"/>
      <c r="EQ124" s="7"/>
      <c r="ER124" s="7"/>
      <c r="ES124" s="7"/>
      <c r="ET124" s="7"/>
      <c r="EU124" s="7"/>
      <c r="EV124" s="7"/>
      <c r="EW124" s="7"/>
      <c r="EX124" s="7"/>
      <c r="EY124" s="7"/>
      <c r="EZ124" s="7"/>
      <c r="FA124" s="7"/>
      <c r="FB124" s="7"/>
      <c r="FC124" s="7"/>
      <c r="FD124" s="7"/>
      <c r="FE124" s="7"/>
      <c r="FF124" s="7"/>
      <c r="FG124" s="7"/>
      <c r="FH124" s="7"/>
      <c r="FI124" s="7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7"/>
      <c r="FU124" s="7"/>
      <c r="FV124" s="7"/>
      <c r="FW124" s="7"/>
      <c r="FX124" s="7"/>
      <c r="FY124" s="7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7"/>
      <c r="GQ124" s="7"/>
      <c r="GR124" s="7"/>
      <c r="GS124" s="7"/>
      <c r="GT124" s="7"/>
      <c r="GU124" s="7"/>
      <c r="GV124" s="7"/>
      <c r="GW124" s="7"/>
      <c r="GX124" s="7"/>
      <c r="GY124" s="7"/>
      <c r="GZ124" s="7"/>
      <c r="HA124" s="7"/>
      <c r="HB124" s="7"/>
      <c r="HC124" s="7"/>
    </row>
    <row r="125" spans="7:211" s="8" customFormat="1"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7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7"/>
      <c r="DI125" s="7"/>
      <c r="DJ125" s="7"/>
      <c r="DK125" s="7"/>
      <c r="DL125" s="7"/>
      <c r="DM125" s="7"/>
      <c r="DN125" s="7"/>
      <c r="DO125" s="7"/>
      <c r="DP125" s="7"/>
      <c r="DQ125" s="7"/>
      <c r="DR125" s="7"/>
      <c r="DS125" s="7"/>
      <c r="DT125" s="7"/>
      <c r="DU125" s="7"/>
      <c r="DV125" s="7"/>
      <c r="DW125" s="7"/>
      <c r="DX125" s="30"/>
      <c r="DY125" s="30"/>
      <c r="DZ125" s="30"/>
      <c r="EA125" s="7"/>
      <c r="EB125" s="7"/>
      <c r="EC125" s="7"/>
      <c r="ED125" s="7"/>
      <c r="EE125" s="7"/>
      <c r="EF125" s="7"/>
      <c r="EG125" s="7"/>
      <c r="EH125" s="29"/>
      <c r="EI125" s="7"/>
      <c r="EJ125" s="7"/>
      <c r="EK125" s="29"/>
      <c r="EL125" s="7"/>
      <c r="EM125" s="7"/>
      <c r="EN125" s="7"/>
      <c r="EO125" s="7"/>
      <c r="EP125" s="7"/>
      <c r="EQ125" s="7"/>
      <c r="ER125" s="7"/>
      <c r="ES125" s="7"/>
      <c r="ET125" s="7"/>
      <c r="EU125" s="7"/>
      <c r="EV125" s="7"/>
      <c r="EW125" s="7"/>
      <c r="EX125" s="7"/>
      <c r="EY125" s="7"/>
      <c r="EZ125" s="7"/>
      <c r="FA125" s="7"/>
      <c r="FB125" s="7"/>
      <c r="FC125" s="7"/>
      <c r="FD125" s="7"/>
      <c r="FE125" s="7"/>
      <c r="FF125" s="7"/>
      <c r="FG125" s="7"/>
      <c r="FH125" s="7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7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7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</row>
    <row r="126" spans="7:211" s="8" customFormat="1"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7"/>
      <c r="CC126" s="7"/>
      <c r="CD126" s="7"/>
      <c r="CE126" s="7"/>
      <c r="CF126" s="7"/>
      <c r="CG126" s="7"/>
      <c r="CH126" s="7"/>
      <c r="CI126" s="7"/>
      <c r="CJ126" s="7"/>
      <c r="CK126" s="7"/>
      <c r="CL126" s="7"/>
      <c r="CM126" s="7"/>
      <c r="CN126" s="7"/>
      <c r="CO126" s="7"/>
      <c r="CP126" s="7"/>
      <c r="CQ126" s="7"/>
      <c r="CR126" s="7"/>
      <c r="CS126" s="7"/>
      <c r="CT126" s="7"/>
      <c r="CU126" s="7"/>
      <c r="CV126" s="7"/>
      <c r="CW126" s="7"/>
      <c r="CX126" s="7"/>
      <c r="CY126" s="7"/>
      <c r="CZ126" s="7"/>
      <c r="DA126" s="7"/>
      <c r="DB126" s="7"/>
      <c r="DC126" s="7"/>
      <c r="DD126" s="7"/>
      <c r="DE126" s="7"/>
      <c r="DF126" s="7"/>
      <c r="DG126" s="7"/>
      <c r="DH126" s="7"/>
      <c r="DI126" s="7"/>
      <c r="DJ126" s="7"/>
      <c r="DK126" s="7"/>
      <c r="DL126" s="7"/>
      <c r="DM126" s="7"/>
      <c r="DN126" s="7"/>
      <c r="DO126" s="7"/>
      <c r="DP126" s="7"/>
      <c r="DQ126" s="7"/>
      <c r="DR126" s="7"/>
      <c r="DS126" s="7"/>
      <c r="DT126" s="7"/>
      <c r="DU126" s="7"/>
      <c r="DV126" s="7"/>
      <c r="DW126" s="7"/>
      <c r="DX126" s="30"/>
      <c r="DY126" s="30"/>
      <c r="DZ126" s="30"/>
      <c r="EA126" s="7"/>
      <c r="EB126" s="7"/>
      <c r="EC126" s="7"/>
      <c r="ED126" s="7"/>
      <c r="EE126" s="7"/>
      <c r="EF126" s="7"/>
      <c r="EG126" s="7"/>
      <c r="EH126" s="29"/>
      <c r="EI126" s="7"/>
      <c r="EJ126" s="7"/>
      <c r="EK126" s="29"/>
      <c r="EL126" s="7"/>
      <c r="EM126" s="7"/>
      <c r="EN126" s="7"/>
      <c r="EO126" s="7"/>
      <c r="EP126" s="7"/>
      <c r="EQ126" s="7"/>
      <c r="ER126" s="7"/>
      <c r="ES126" s="7"/>
      <c r="ET126" s="7"/>
      <c r="EU126" s="7"/>
      <c r="EV126" s="7"/>
      <c r="EW126" s="7"/>
      <c r="EX126" s="7"/>
      <c r="EY126" s="7"/>
      <c r="EZ126" s="7"/>
      <c r="FA126" s="7"/>
      <c r="FB126" s="7"/>
      <c r="FC126" s="7"/>
      <c r="FD126" s="7"/>
      <c r="FE126" s="7"/>
      <c r="FF126" s="7"/>
      <c r="FG126" s="7"/>
      <c r="FH126" s="7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7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7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</row>
    <row r="127" spans="7:211" s="8" customFormat="1"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/>
      <c r="CJ127" s="7"/>
      <c r="CK127" s="7"/>
      <c r="CL127" s="7"/>
      <c r="CM127" s="7"/>
      <c r="CN127" s="7"/>
      <c r="CO127" s="7"/>
      <c r="CP127" s="7"/>
      <c r="CQ127" s="7"/>
      <c r="CR127" s="7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7"/>
      <c r="DI127" s="7"/>
      <c r="DJ127" s="7"/>
      <c r="DK127" s="7"/>
      <c r="DL127" s="7"/>
      <c r="DM127" s="7"/>
      <c r="DN127" s="7"/>
      <c r="DO127" s="7"/>
      <c r="DP127" s="7"/>
      <c r="DQ127" s="7"/>
      <c r="DR127" s="7"/>
      <c r="DS127" s="7"/>
      <c r="DT127" s="7"/>
      <c r="DU127" s="7"/>
      <c r="DV127" s="7"/>
      <c r="DW127" s="7"/>
      <c r="DX127" s="30"/>
      <c r="DY127" s="30"/>
      <c r="DZ127" s="30"/>
      <c r="EA127" s="7"/>
      <c r="EB127" s="7"/>
      <c r="EC127" s="7"/>
      <c r="ED127" s="7"/>
      <c r="EE127" s="7"/>
      <c r="EF127" s="7"/>
      <c r="EG127" s="7"/>
      <c r="EH127" s="29"/>
      <c r="EI127" s="7"/>
      <c r="EJ127" s="7"/>
      <c r="EK127" s="29"/>
      <c r="EL127" s="7"/>
      <c r="EM127" s="7"/>
      <c r="EN127" s="7"/>
      <c r="EO127" s="7"/>
      <c r="EP127" s="7"/>
      <c r="EQ127" s="7"/>
      <c r="ER127" s="7"/>
      <c r="ES127" s="7"/>
      <c r="ET127" s="7"/>
      <c r="EU127" s="7"/>
      <c r="EV127" s="7"/>
      <c r="EW127" s="7"/>
      <c r="EX127" s="7"/>
      <c r="EY127" s="7"/>
      <c r="EZ127" s="7"/>
      <c r="FA127" s="7"/>
      <c r="FB127" s="7"/>
      <c r="FC127" s="7"/>
      <c r="FD127" s="7"/>
      <c r="FE127" s="7"/>
      <c r="FF127" s="7"/>
      <c r="FG127" s="7"/>
      <c r="FH127" s="7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7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7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</row>
    <row r="128" spans="7:211" s="8" customFormat="1"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  <c r="CI128" s="7"/>
      <c r="CJ128" s="7"/>
      <c r="CK128" s="7"/>
      <c r="CL128" s="7"/>
      <c r="CM128" s="7"/>
      <c r="CN128" s="7"/>
      <c r="CO128" s="7"/>
      <c r="CP128" s="7"/>
      <c r="CQ128" s="7"/>
      <c r="CR128" s="7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7"/>
      <c r="DH128" s="7"/>
      <c r="DI128" s="7"/>
      <c r="DJ128" s="7"/>
      <c r="DK128" s="7"/>
      <c r="DL128" s="7"/>
      <c r="DM128" s="7"/>
      <c r="DN128" s="7"/>
      <c r="DO128" s="7"/>
      <c r="DP128" s="7"/>
      <c r="DQ128" s="7"/>
      <c r="DR128" s="7"/>
      <c r="DS128" s="7"/>
      <c r="DT128" s="7"/>
      <c r="DU128" s="7"/>
      <c r="DV128" s="7"/>
      <c r="DW128" s="7"/>
      <c r="DX128" s="30"/>
      <c r="DY128" s="30"/>
      <c r="DZ128" s="30"/>
      <c r="EA128" s="7"/>
      <c r="EB128" s="7"/>
      <c r="EC128" s="7"/>
      <c r="ED128" s="7"/>
      <c r="EE128" s="7"/>
      <c r="EF128" s="7"/>
      <c r="EG128" s="7"/>
      <c r="EH128" s="29"/>
      <c r="EI128" s="7"/>
      <c r="EJ128" s="7"/>
      <c r="EK128" s="29"/>
      <c r="EL128" s="7"/>
      <c r="EM128" s="7"/>
      <c r="EN128" s="7"/>
      <c r="EO128" s="7"/>
      <c r="EP128" s="7"/>
      <c r="EQ128" s="7"/>
      <c r="ER128" s="7"/>
      <c r="ES128" s="7"/>
      <c r="ET128" s="7"/>
      <c r="EU128" s="7"/>
      <c r="EV128" s="7"/>
      <c r="EW128" s="7"/>
      <c r="EX128" s="7"/>
      <c r="EY128" s="7"/>
      <c r="EZ128" s="7"/>
      <c r="FA128" s="7"/>
      <c r="FB128" s="7"/>
      <c r="FC128" s="7"/>
      <c r="FD128" s="7"/>
      <c r="FE128" s="7"/>
      <c r="FF128" s="7"/>
      <c r="FG128" s="7"/>
      <c r="FH128" s="7"/>
      <c r="FI128" s="7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7"/>
      <c r="FU128" s="7"/>
      <c r="FV128" s="7"/>
      <c r="FW128" s="7"/>
      <c r="FX128" s="7"/>
      <c r="FY128" s="7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7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</row>
    <row r="129" spans="7:211" s="8" customFormat="1"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7"/>
      <c r="CO129" s="7"/>
      <c r="CP129" s="7"/>
      <c r="CQ129" s="7"/>
      <c r="CR129" s="7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7"/>
      <c r="DI129" s="7"/>
      <c r="DJ129" s="7"/>
      <c r="DK129" s="7"/>
      <c r="DL129" s="7"/>
      <c r="DM129" s="7"/>
      <c r="DN129" s="7"/>
      <c r="DO129" s="7"/>
      <c r="DP129" s="7"/>
      <c r="DQ129" s="7"/>
      <c r="DR129" s="7"/>
      <c r="DS129" s="7"/>
      <c r="DT129" s="7"/>
      <c r="DU129" s="7"/>
      <c r="DV129" s="7"/>
      <c r="DW129" s="7"/>
      <c r="DX129" s="30"/>
      <c r="DY129" s="30"/>
      <c r="DZ129" s="30"/>
      <c r="EA129" s="7"/>
      <c r="EB129" s="7"/>
      <c r="EC129" s="7"/>
      <c r="ED129" s="7"/>
      <c r="EE129" s="7"/>
      <c r="EF129" s="7"/>
      <c r="EG129" s="7"/>
      <c r="EH129" s="29"/>
      <c r="EI129" s="7"/>
      <c r="EJ129" s="7"/>
      <c r="EK129" s="29"/>
      <c r="EL129" s="7"/>
      <c r="EM129" s="7"/>
      <c r="EN129" s="7"/>
      <c r="EO129" s="7"/>
      <c r="EP129" s="7"/>
      <c r="EQ129" s="7"/>
      <c r="ER129" s="7"/>
      <c r="ES129" s="7"/>
      <c r="ET129" s="7"/>
      <c r="EU129" s="7"/>
      <c r="EV129" s="7"/>
      <c r="EW129" s="7"/>
      <c r="EX129" s="7"/>
      <c r="EY129" s="7"/>
      <c r="EZ129" s="7"/>
      <c r="FA129" s="7"/>
      <c r="FB129" s="7"/>
      <c r="FC129" s="7"/>
      <c r="FD129" s="7"/>
      <c r="FE129" s="7"/>
      <c r="FF129" s="7"/>
      <c r="FG129" s="7"/>
      <c r="FH129" s="7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7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7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</row>
    <row r="130" spans="7:211" s="8" customFormat="1"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7"/>
      <c r="CC130" s="7"/>
      <c r="CD130" s="7"/>
      <c r="CE130" s="7"/>
      <c r="CF130" s="7"/>
      <c r="CG130" s="7"/>
      <c r="CH130" s="7"/>
      <c r="CI130" s="7"/>
      <c r="CJ130" s="7"/>
      <c r="CK130" s="7"/>
      <c r="CL130" s="7"/>
      <c r="CM130" s="7"/>
      <c r="CN130" s="7"/>
      <c r="CO130" s="7"/>
      <c r="CP130" s="7"/>
      <c r="CQ130" s="7"/>
      <c r="CR130" s="7"/>
      <c r="CS130" s="7"/>
      <c r="CT130" s="7"/>
      <c r="CU130" s="7"/>
      <c r="CV130" s="7"/>
      <c r="CW130" s="7"/>
      <c r="CX130" s="7"/>
      <c r="CY130" s="7"/>
      <c r="CZ130" s="7"/>
      <c r="DA130" s="7"/>
      <c r="DB130" s="7"/>
      <c r="DC130" s="7"/>
      <c r="DD130" s="7"/>
      <c r="DE130" s="7"/>
      <c r="DF130" s="7"/>
      <c r="DG130" s="7"/>
      <c r="DH130" s="7"/>
      <c r="DI130" s="7"/>
      <c r="DJ130" s="7"/>
      <c r="DK130" s="7"/>
      <c r="DL130" s="7"/>
      <c r="DM130" s="7"/>
      <c r="DN130" s="7"/>
      <c r="DO130" s="7"/>
      <c r="DP130" s="7"/>
      <c r="DQ130" s="7"/>
      <c r="DR130" s="7"/>
      <c r="DS130" s="7"/>
      <c r="DT130" s="7"/>
      <c r="DU130" s="7"/>
      <c r="DV130" s="7"/>
      <c r="DW130" s="7"/>
      <c r="DX130" s="30"/>
      <c r="DY130" s="30"/>
      <c r="DZ130" s="30"/>
      <c r="EA130" s="7"/>
      <c r="EB130" s="7"/>
      <c r="EC130" s="7"/>
      <c r="ED130" s="7"/>
      <c r="EE130" s="7"/>
      <c r="EF130" s="7"/>
      <c r="EG130" s="7"/>
      <c r="EH130" s="29"/>
      <c r="EI130" s="7"/>
      <c r="EJ130" s="7"/>
      <c r="EK130" s="29"/>
      <c r="EL130" s="7"/>
      <c r="EM130" s="7"/>
      <c r="EN130" s="7"/>
      <c r="EO130" s="7"/>
      <c r="EP130" s="7"/>
      <c r="EQ130" s="7"/>
      <c r="ER130" s="7"/>
      <c r="ES130" s="7"/>
      <c r="ET130" s="7"/>
      <c r="EU130" s="7"/>
      <c r="EV130" s="7"/>
      <c r="EW130" s="7"/>
      <c r="EX130" s="7"/>
      <c r="EY130" s="7"/>
      <c r="EZ130" s="7"/>
      <c r="FA130" s="7"/>
      <c r="FB130" s="7"/>
      <c r="FC130" s="7"/>
      <c r="FD130" s="7"/>
      <c r="FE130" s="7"/>
      <c r="FF130" s="7"/>
      <c r="FG130" s="7"/>
      <c r="FH130" s="7"/>
      <c r="FI130" s="7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7"/>
      <c r="FU130" s="7"/>
      <c r="FV130" s="7"/>
      <c r="FW130" s="7"/>
      <c r="FX130" s="7"/>
      <c r="FY130" s="7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7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</row>
    <row r="131" spans="7:211" s="8" customFormat="1"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7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7"/>
      <c r="DI131" s="7"/>
      <c r="DJ131" s="7"/>
      <c r="DK131" s="7"/>
      <c r="DL131" s="7"/>
      <c r="DM131" s="7"/>
      <c r="DN131" s="7"/>
      <c r="DO131" s="7"/>
      <c r="DP131" s="7"/>
      <c r="DQ131" s="7"/>
      <c r="DR131" s="7"/>
      <c r="DS131" s="7"/>
      <c r="DT131" s="7"/>
      <c r="DU131" s="7"/>
      <c r="DV131" s="7"/>
      <c r="DW131" s="7"/>
      <c r="DX131" s="30"/>
      <c r="DY131" s="30"/>
      <c r="DZ131" s="30"/>
      <c r="EA131" s="7"/>
      <c r="EB131" s="7"/>
      <c r="EC131" s="7"/>
      <c r="ED131" s="7"/>
      <c r="EE131" s="7"/>
      <c r="EF131" s="7"/>
      <c r="EG131" s="7"/>
      <c r="EH131" s="29"/>
      <c r="EI131" s="7"/>
      <c r="EJ131" s="7"/>
      <c r="EK131" s="29"/>
      <c r="EL131" s="7"/>
      <c r="EM131" s="7"/>
      <c r="EN131" s="7"/>
      <c r="EO131" s="7"/>
      <c r="EP131" s="7"/>
      <c r="EQ131" s="7"/>
      <c r="ER131" s="7"/>
      <c r="ES131" s="7"/>
      <c r="ET131" s="7"/>
      <c r="EU131" s="7"/>
      <c r="EV131" s="7"/>
      <c r="EW131" s="7"/>
      <c r="EX131" s="7"/>
      <c r="EY131" s="7"/>
      <c r="EZ131" s="7"/>
      <c r="FA131" s="7"/>
      <c r="FB131" s="7"/>
      <c r="FC131" s="7"/>
      <c r="FD131" s="7"/>
      <c r="FE131" s="7"/>
      <c r="FF131" s="7"/>
      <c r="FG131" s="7"/>
      <c r="FH131" s="7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7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7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</row>
  </sheetData>
  <mergeCells count="5">
    <mergeCell ref="HD1:LK1"/>
    <mergeCell ref="FN1:HB1"/>
    <mergeCell ref="A1:F1"/>
    <mergeCell ref="G1:EO1"/>
    <mergeCell ref="EP1:FM1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63C88-1B4F-B849-81CB-B3692FA8666F}">
  <dimension ref="A1"/>
  <sheetViews>
    <sheetView workbookViewId="0"/>
  </sheetViews>
  <sheetFormatPr defaultColWidth="11.425781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D59"/>
  <sheetViews>
    <sheetView topLeftCell="A39" workbookViewId="0">
      <selection activeCell="B24" sqref="B24"/>
    </sheetView>
  </sheetViews>
  <sheetFormatPr defaultColWidth="8.85546875" defaultRowHeight="15"/>
  <cols>
    <col min="1" max="1" width="15.28515625" bestFit="1" customWidth="1"/>
    <col min="2" max="2" width="32.42578125" bestFit="1" customWidth="1"/>
  </cols>
  <sheetData>
    <row r="2" spans="1:4">
      <c r="A2" t="s">
        <v>0</v>
      </c>
      <c r="D2" t="s">
        <v>109</v>
      </c>
    </row>
    <row r="3" spans="1:4">
      <c r="A3" t="s">
        <v>1</v>
      </c>
      <c r="D3" t="s">
        <v>110</v>
      </c>
    </row>
    <row r="4" spans="1:4">
      <c r="A4" t="s">
        <v>18</v>
      </c>
      <c r="B4" t="s">
        <v>59</v>
      </c>
      <c r="D4" t="s">
        <v>111</v>
      </c>
    </row>
    <row r="5" spans="1:4">
      <c r="A5" t="s">
        <v>19</v>
      </c>
      <c r="B5" t="s">
        <v>58</v>
      </c>
    </row>
    <row r="6" spans="1:4">
      <c r="A6" t="s">
        <v>20</v>
      </c>
      <c r="B6" t="s">
        <v>56</v>
      </c>
    </row>
    <row r="7" spans="1:4">
      <c r="A7" t="s">
        <v>21</v>
      </c>
      <c r="B7" t="s">
        <v>59</v>
      </c>
    </row>
    <row r="8" spans="1:4">
      <c r="A8" t="s">
        <v>2</v>
      </c>
      <c r="B8" t="s">
        <v>57</v>
      </c>
    </row>
    <row r="9" spans="1:4">
      <c r="A9" t="s">
        <v>3</v>
      </c>
    </row>
    <row r="10" spans="1:4">
      <c r="A10" t="s">
        <v>10</v>
      </c>
      <c r="B10" t="s">
        <v>60</v>
      </c>
    </row>
    <row r="11" spans="1:4">
      <c r="A11" t="s">
        <v>12</v>
      </c>
      <c r="B11" t="s">
        <v>52</v>
      </c>
    </row>
    <row r="12" spans="1:4">
      <c r="A12" t="s">
        <v>11</v>
      </c>
      <c r="B12" t="s">
        <v>53</v>
      </c>
    </row>
    <row r="13" spans="1:4">
      <c r="A13" t="s">
        <v>7</v>
      </c>
      <c r="B13" t="s">
        <v>54</v>
      </c>
    </row>
    <row r="14" spans="1:4">
      <c r="A14" t="s">
        <v>6</v>
      </c>
      <c r="B14" t="s">
        <v>77</v>
      </c>
    </row>
    <row r="15" spans="1:4">
      <c r="A15" t="s">
        <v>4</v>
      </c>
      <c r="B15" t="s">
        <v>78</v>
      </c>
    </row>
    <row r="16" spans="1:4">
      <c r="A16" t="s">
        <v>5</v>
      </c>
      <c r="B16" t="s">
        <v>55</v>
      </c>
    </row>
    <row r="17" spans="1:2">
      <c r="A17" t="s">
        <v>8</v>
      </c>
      <c r="B17" t="s">
        <v>79</v>
      </c>
    </row>
    <row r="18" spans="1:2">
      <c r="A18" t="s">
        <v>9</v>
      </c>
      <c r="B18" t="s">
        <v>76</v>
      </c>
    </row>
    <row r="19" spans="1:2">
      <c r="A19" t="s">
        <v>13</v>
      </c>
      <c r="B19" t="s">
        <v>80</v>
      </c>
    </row>
    <row r="22" spans="1:2">
      <c r="A22" t="s">
        <v>47</v>
      </c>
      <c r="B22" t="s">
        <v>61</v>
      </c>
    </row>
    <row r="23" spans="1:2">
      <c r="A23" t="s">
        <v>49</v>
      </c>
      <c r="B23" t="s">
        <v>62</v>
      </c>
    </row>
    <row r="24" spans="1:2">
      <c r="A24" t="s">
        <v>48</v>
      </c>
      <c r="B24" t="s">
        <v>62</v>
      </c>
    </row>
    <row r="25" spans="1:2">
      <c r="A25" t="s">
        <v>50</v>
      </c>
      <c r="B25" t="s">
        <v>63</v>
      </c>
    </row>
    <row r="26" spans="1:2">
      <c r="A26" t="s">
        <v>51</v>
      </c>
      <c r="B26" t="s">
        <v>64</v>
      </c>
    </row>
    <row r="28" spans="1:2" ht="15.75">
      <c r="A28" t="s">
        <v>14</v>
      </c>
      <c r="B28" s="1" t="s">
        <v>65</v>
      </c>
    </row>
    <row r="29" spans="1:2" ht="15.75">
      <c r="A29" t="s">
        <v>15</v>
      </c>
      <c r="B29" s="1" t="s">
        <v>66</v>
      </c>
    </row>
    <row r="30" spans="1:2">
      <c r="A30" t="s">
        <v>16</v>
      </c>
      <c r="B30" t="s">
        <v>67</v>
      </c>
    </row>
    <row r="31" spans="1:2">
      <c r="A31" t="s">
        <v>17</v>
      </c>
      <c r="B31" t="s">
        <v>68</v>
      </c>
    </row>
    <row r="32" spans="1:2">
      <c r="A32" t="s">
        <v>22</v>
      </c>
      <c r="B32" t="s">
        <v>62</v>
      </c>
    </row>
    <row r="33" spans="1:2">
      <c r="A33" t="s">
        <v>29</v>
      </c>
      <c r="B33" t="s">
        <v>69</v>
      </c>
    </row>
    <row r="34" spans="1:2" ht="15.75">
      <c r="A34" t="s">
        <v>30</v>
      </c>
      <c r="B34" s="1" t="s">
        <v>70</v>
      </c>
    </row>
    <row r="35" spans="1:2">
      <c r="A35" t="s">
        <v>23</v>
      </c>
      <c r="B35" t="s">
        <v>62</v>
      </c>
    </row>
    <row r="36" spans="1:2">
      <c r="A36" t="s">
        <v>24</v>
      </c>
      <c r="B36" t="s">
        <v>86</v>
      </c>
    </row>
    <row r="37" spans="1:2">
      <c r="A37" t="s">
        <v>25</v>
      </c>
      <c r="B37" t="s">
        <v>71</v>
      </c>
    </row>
    <row r="38" spans="1:2">
      <c r="A38" t="s">
        <v>26</v>
      </c>
      <c r="B38" t="s">
        <v>72</v>
      </c>
    </row>
    <row r="39" spans="1:2">
      <c r="A39" t="s">
        <v>33</v>
      </c>
      <c r="B39" t="s">
        <v>73</v>
      </c>
    </row>
    <row r="40" spans="1:2">
      <c r="A40" t="s">
        <v>27</v>
      </c>
      <c r="B40" t="s">
        <v>74</v>
      </c>
    </row>
    <row r="41" spans="1:2">
      <c r="A41" t="s">
        <v>28</v>
      </c>
      <c r="B41" t="s">
        <v>75</v>
      </c>
    </row>
    <row r="42" spans="1:2">
      <c r="A42" t="s">
        <v>31</v>
      </c>
      <c r="B42" t="s">
        <v>83</v>
      </c>
    </row>
    <row r="43" spans="1:2">
      <c r="A43" t="s">
        <v>32</v>
      </c>
      <c r="B43" t="s">
        <v>84</v>
      </c>
    </row>
    <row r="44" spans="1:2">
      <c r="A44" t="s">
        <v>34</v>
      </c>
      <c r="B44" t="s">
        <v>85</v>
      </c>
    </row>
    <row r="45" spans="1:2">
      <c r="A45" t="s">
        <v>81</v>
      </c>
      <c r="B45" t="s">
        <v>82</v>
      </c>
    </row>
    <row r="48" spans="1:2">
      <c r="A48" t="s">
        <v>35</v>
      </c>
      <c r="B48" t="s">
        <v>87</v>
      </c>
    </row>
    <row r="49" spans="1:2">
      <c r="A49" t="s">
        <v>36</v>
      </c>
      <c r="B49" t="s">
        <v>87</v>
      </c>
    </row>
    <row r="50" spans="1:2">
      <c r="A50" t="s">
        <v>37</v>
      </c>
      <c r="B50" t="s">
        <v>87</v>
      </c>
    </row>
    <row r="51" spans="1:2">
      <c r="A51" t="s">
        <v>38</v>
      </c>
      <c r="B51" t="s">
        <v>89</v>
      </c>
    </row>
    <row r="52" spans="1:2">
      <c r="A52" t="s">
        <v>39</v>
      </c>
      <c r="B52" t="s">
        <v>89</v>
      </c>
    </row>
    <row r="53" spans="1:2">
      <c r="A53" t="s">
        <v>40</v>
      </c>
      <c r="B53" t="s">
        <v>89</v>
      </c>
    </row>
    <row r="54" spans="1:2">
      <c r="A54" t="s">
        <v>41</v>
      </c>
      <c r="B54" t="s">
        <v>88</v>
      </c>
    </row>
    <row r="55" spans="1:2">
      <c r="A55" t="s">
        <v>42</v>
      </c>
      <c r="B55" t="s">
        <v>88</v>
      </c>
    </row>
    <row r="56" spans="1:2">
      <c r="A56" t="s">
        <v>43</v>
      </c>
      <c r="B56" t="s">
        <v>88</v>
      </c>
    </row>
    <row r="57" spans="1:2">
      <c r="A57" t="s">
        <v>44</v>
      </c>
      <c r="B57" t="s">
        <v>90</v>
      </c>
    </row>
    <row r="58" spans="1:2">
      <c r="A58" t="s">
        <v>45</v>
      </c>
      <c r="B58" t="s">
        <v>90</v>
      </c>
    </row>
    <row r="59" spans="1:2">
      <c r="A59" t="s">
        <v>46</v>
      </c>
      <c r="B59" t="s">
        <v>90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Legenda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mattavelli irene</dc:creator>
  <cp:lastModifiedBy>Salvioni Elisabetta</cp:lastModifiedBy>
  <dcterms:created xsi:type="dcterms:W3CDTF">2020-07-03T13:33:42Z</dcterms:created>
  <dcterms:modified xsi:type="dcterms:W3CDTF">2026-03-30T09:32:36Z</dcterms:modified>
</cp:coreProperties>
</file>